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RO SEVER\01_RAZPISNA ZA SEVER\OBJAVA\vprašanja ponudnikov\"/>
    </mc:Choice>
  </mc:AlternateContent>
  <bookViews>
    <workbookView xWindow="0" yWindow="0" windowWidth="28800" windowHeight="11730" tabRatio="825"/>
  </bookViews>
  <sheets>
    <sheet name="Podrobna specifikacija" sheetId="3" r:id="rId1"/>
  </sheets>
  <definedNames>
    <definedName name="_xlnm.Print_Area" localSheetId="0">'Podrobna specifikacija'!$A$1:$G$273</definedName>
    <definedName name="_xlnm.Print_Titles" localSheetId="0">'Podrobna specifikacija'!$2:$4</definedName>
  </definedNames>
  <calcPr calcId="162913"/>
</workbook>
</file>

<file path=xl/calcChain.xml><?xml version="1.0" encoding="utf-8"?>
<calcChain xmlns="http://schemas.openxmlformats.org/spreadsheetml/2006/main">
  <c r="G255" i="3" l="1"/>
  <c r="G253" i="3"/>
  <c r="G254" i="3"/>
  <c r="G252" i="3"/>
  <c r="G234" i="3"/>
  <c r="G207" i="3" l="1"/>
  <c r="G208" i="3"/>
  <c r="G210" i="3"/>
  <c r="G211" i="3"/>
  <c r="G212" i="3"/>
  <c r="G213" i="3"/>
  <c r="G214" i="3"/>
  <c r="G122" i="3"/>
  <c r="G140" i="3"/>
  <c r="G139" i="3" s="1"/>
  <c r="G142" i="3"/>
  <c r="G143" i="3"/>
  <c r="G144" i="3"/>
  <c r="G145" i="3"/>
  <c r="G146" i="3"/>
  <c r="G148" i="3"/>
  <c r="G147" i="3" s="1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2" i="3"/>
  <c r="G191" i="3" s="1"/>
  <c r="G194" i="3"/>
  <c r="G195" i="3"/>
  <c r="G196" i="3"/>
  <c r="G197" i="3"/>
  <c r="G198" i="3"/>
  <c r="G199" i="3"/>
  <c r="G200" i="3"/>
  <c r="G201" i="3"/>
  <c r="G202" i="3"/>
  <c r="G204" i="3"/>
  <c r="G203" i="3" s="1"/>
  <c r="G206" i="3" l="1"/>
  <c r="G209" i="3"/>
  <c r="G141" i="3"/>
  <c r="G149" i="3"/>
  <c r="G193" i="3"/>
  <c r="G6" i="3"/>
  <c r="G5" i="3" s="1"/>
  <c r="G138" i="3" l="1"/>
  <c r="G273" i="3"/>
  <c r="G272" i="3" s="1"/>
  <c r="G231" i="3" l="1"/>
  <c r="G232" i="3"/>
  <c r="G233" i="3" l="1"/>
  <c r="G96" i="3" l="1"/>
  <c r="G97" i="3"/>
  <c r="G22" i="3"/>
  <c r="G21" i="3" l="1"/>
  <c r="G134" i="3"/>
  <c r="G123" i="3"/>
  <c r="G88" i="3" l="1"/>
  <c r="G86" i="3"/>
  <c r="G84" i="3"/>
  <c r="G82" i="3"/>
  <c r="G80" i="3"/>
  <c r="G78" i="3"/>
  <c r="G76" i="3"/>
  <c r="G74" i="3"/>
  <c r="G72" i="3"/>
  <c r="G70" i="3"/>
  <c r="G68" i="3"/>
  <c r="G66" i="3"/>
  <c r="G64" i="3"/>
  <c r="G62" i="3"/>
  <c r="G60" i="3"/>
  <c r="G58" i="3"/>
  <c r="G56" i="3"/>
  <c r="G54" i="3"/>
  <c r="G52" i="3"/>
  <c r="G50" i="3"/>
  <c r="G48" i="3"/>
  <c r="G46" i="3"/>
  <c r="G44" i="3"/>
  <c r="G42" i="3"/>
  <c r="G40" i="3"/>
  <c r="G38" i="3"/>
  <c r="G36" i="3"/>
  <c r="G34" i="3"/>
  <c r="G32" i="3"/>
  <c r="G30" i="3"/>
  <c r="G28" i="3"/>
  <c r="G26" i="3"/>
  <c r="G24" i="3"/>
  <c r="G268" i="3" l="1"/>
  <c r="G270" i="3"/>
  <c r="G269" i="3"/>
  <c r="G267" i="3"/>
  <c r="G266" i="3"/>
  <c r="G265" i="3"/>
  <c r="G264" i="3"/>
  <c r="G263" i="3"/>
  <c r="G262" i="3"/>
  <c r="G261" i="3"/>
  <c r="G260" i="3"/>
  <c r="G259" i="3"/>
  <c r="G258" i="3"/>
  <c r="G257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 s="1"/>
  <c r="G236" i="3"/>
  <c r="G235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56" i="3" l="1"/>
  <c r="G217" i="3"/>
  <c r="G216" i="3" l="1"/>
  <c r="G95" i="3"/>
  <c r="G94" i="3"/>
  <c r="G93" i="3"/>
  <c r="G92" i="3"/>
  <c r="G91" i="3"/>
  <c r="G90" i="3"/>
  <c r="G89" i="3"/>
  <c r="G87" i="3"/>
  <c r="G85" i="3"/>
  <c r="G83" i="3"/>
  <c r="G81" i="3"/>
  <c r="G79" i="3"/>
  <c r="G77" i="3"/>
  <c r="G75" i="3"/>
  <c r="G73" i="3"/>
  <c r="G71" i="3"/>
  <c r="G69" i="3"/>
  <c r="G67" i="3"/>
  <c r="G65" i="3"/>
  <c r="G63" i="3"/>
  <c r="G61" i="3"/>
  <c r="G59" i="3"/>
  <c r="G57" i="3"/>
  <c r="G55" i="3"/>
  <c r="G53" i="3"/>
  <c r="G51" i="3"/>
  <c r="G49" i="3"/>
  <c r="G47" i="3"/>
  <c r="G45" i="3"/>
  <c r="G109" i="3" l="1"/>
  <c r="G108" i="3"/>
  <c r="G107" i="3"/>
  <c r="G106" i="3"/>
  <c r="G105" i="3"/>
  <c r="G104" i="3"/>
  <c r="G103" i="3"/>
  <c r="G102" i="3"/>
  <c r="G101" i="3"/>
  <c r="G111" i="3"/>
  <c r="G115" i="3"/>
  <c r="G114" i="3"/>
  <c r="G119" i="3"/>
  <c r="G118" i="3"/>
  <c r="G117" i="3"/>
  <c r="G121" i="3"/>
  <c r="G133" i="3"/>
  <c r="G132" i="3"/>
  <c r="G131" i="3"/>
  <c r="G130" i="3"/>
  <c r="G129" i="3"/>
  <c r="G128" i="3"/>
  <c r="G127" i="3"/>
  <c r="G126" i="3"/>
  <c r="G125" i="3"/>
  <c r="G124" i="3"/>
  <c r="G15" i="3"/>
  <c r="G43" i="3"/>
  <c r="G41" i="3"/>
  <c r="G39" i="3"/>
  <c r="G37" i="3"/>
  <c r="G35" i="3"/>
  <c r="G33" i="3"/>
  <c r="G31" i="3"/>
  <c r="G29" i="3"/>
  <c r="G27" i="3"/>
  <c r="G25" i="3"/>
  <c r="G17" i="3" l="1"/>
  <c r="G99" i="3" l="1"/>
  <c r="G116" i="3" l="1"/>
  <c r="G11" i="3"/>
  <c r="G10" i="3"/>
  <c r="G9" i="3" l="1"/>
  <c r="G18" i="3"/>
  <c r="G20" i="3" l="1"/>
  <c r="G98" i="3"/>
  <c r="G19" i="3"/>
  <c r="G113" i="3" l="1"/>
  <c r="G23" i="3" l="1"/>
  <c r="G110" i="3"/>
  <c r="G13" i="3"/>
  <c r="G12" i="3" s="1"/>
  <c r="G136" i="3"/>
  <c r="G135" i="3"/>
  <c r="G16" i="3"/>
  <c r="G14" i="3" s="1"/>
  <c r="G120" i="3" l="1"/>
  <c r="G100" i="3"/>
  <c r="G8" i="3" l="1"/>
</calcChain>
</file>

<file path=xl/sharedStrings.xml><?xml version="1.0" encoding="utf-8"?>
<sst xmlns="http://schemas.openxmlformats.org/spreadsheetml/2006/main" count="513" uniqueCount="273">
  <si>
    <t>Načrti</t>
  </si>
  <si>
    <t>Kol.</t>
  </si>
  <si>
    <t>Cena po enoti</t>
  </si>
  <si>
    <t>komplet</t>
  </si>
  <si>
    <t>GEODETSKA DELA</t>
  </si>
  <si>
    <t>ha</t>
  </si>
  <si>
    <t>Katastrski elaborat</t>
  </si>
  <si>
    <t>Pon. cena</t>
  </si>
  <si>
    <t>Varnostni načrt za vse faze gradnje</t>
  </si>
  <si>
    <t>Načrt gospodarjenja z gradbenimi odpadki</t>
  </si>
  <si>
    <t>Dela in stroški zajeti v načrtih novogradnje</t>
  </si>
  <si>
    <t>Izvleček PZI za potrebe priprave razpisne dokumentacije</t>
  </si>
  <si>
    <t>Celostni načrt monitoringa v času gradnje in v času obratovanja </t>
  </si>
  <si>
    <t>Strokovne podlage za podnebne spremembe</t>
  </si>
  <si>
    <t>Snemanje prečnih prerezov</t>
  </si>
  <si>
    <t>KRAJINSKA UREDITEV</t>
  </si>
  <si>
    <t>VODNOGOSPODARSKE UREDITVE</t>
  </si>
  <si>
    <t>Pridobitev soglasij</t>
  </si>
  <si>
    <t xml:space="preserve">KOMUNALNI VODI (novogradnja, prestavitve, zaščita, rekonstrukcija in odstranitev obstoječih vodov) </t>
  </si>
  <si>
    <t>Načrt</t>
  </si>
  <si>
    <t>VODILNA MAPA</t>
  </si>
  <si>
    <t>Vodilna mapa za celoten PGD</t>
  </si>
  <si>
    <t>CESTE</t>
  </si>
  <si>
    <t>Elaborat</t>
  </si>
  <si>
    <t>ELABORATI IN DRUGI NAČRTI</t>
  </si>
  <si>
    <t>Geodetski načrt</t>
  </si>
  <si>
    <t>Komplet</t>
  </si>
  <si>
    <t>PGD Oporne/podporne konstrukcije in armirane zemljine</t>
  </si>
  <si>
    <t>PZI Oporne/podporne konstrukcije in armirane zemljine</t>
  </si>
  <si>
    <t xml:space="preserve">PGD Elektroenergetskih instalacij in elektroenergetske opreme </t>
  </si>
  <si>
    <t xml:space="preserve">PZI Elektroenergetskih instalacij in elektroenergetske opreme </t>
  </si>
  <si>
    <t xml:space="preserve">PGD Cestna razsvetljava (ločeno DARS, Občina) </t>
  </si>
  <si>
    <t xml:space="preserve">PZI Cestna razsvetljava (ločeno DARS, Občina) </t>
  </si>
  <si>
    <t>PGD Vodovod</t>
  </si>
  <si>
    <t>PZI Vodovod</t>
  </si>
  <si>
    <t xml:space="preserve">PGD Plinovod </t>
  </si>
  <si>
    <t xml:space="preserve">PZI Plinovod </t>
  </si>
  <si>
    <t>PGD Kanalizacija (fekalna, meteorna, mešana)</t>
  </si>
  <si>
    <t>PZI Kanalizacija (fekalna, meteorna, mešana)</t>
  </si>
  <si>
    <t xml:space="preserve">PGD Klic v sili </t>
  </si>
  <si>
    <t xml:space="preserve">PZI Klic v sili </t>
  </si>
  <si>
    <t>Izdelava kapacitetne analize z dimenzioniranjem križišč</t>
  </si>
  <si>
    <t xml:space="preserve">HRUP </t>
  </si>
  <si>
    <t>PGD Projektantski popis s predizmerami in projektantski predračun</t>
  </si>
  <si>
    <t>PZI Projektantski popis s predizmerami in projektantski predračun</t>
  </si>
  <si>
    <t>Elaborat ocene kakovosti zraka z delci PM10 v času gradnje</t>
  </si>
  <si>
    <t>Elaborat obremenitve s hrupom za čas gradnje</t>
  </si>
  <si>
    <t xml:space="preserve">Elaborat gradbišča in ukrepov v času gradnje </t>
  </si>
  <si>
    <t>Elaborat o uporabi in ravnanju z rodovitnim delom tal</t>
  </si>
  <si>
    <t xml:space="preserve">Projekt: </t>
  </si>
  <si>
    <t xml:space="preserve">Prometna analiza in napoved prometa za hrup </t>
  </si>
  <si>
    <t>Izdelava študije obremenitve s hrupom s predlogom protihrupne zaščite (PHZ)</t>
  </si>
  <si>
    <t xml:space="preserve">Načrt aktivne protihrupne zaščite </t>
  </si>
  <si>
    <t>Elaborat pasivne protihrupne zaščite</t>
  </si>
  <si>
    <t>Študija</t>
  </si>
  <si>
    <t>OBJEKTI</t>
  </si>
  <si>
    <t>PGD priključnih, dostopnih poti in manjših LC</t>
  </si>
  <si>
    <t>PZI priključnih, dostopnih poti in manjših LC</t>
  </si>
  <si>
    <t>PGD Vodnogospodarske ureditve</t>
  </si>
  <si>
    <t>PZI Vodnogospodarske ureditve</t>
  </si>
  <si>
    <t xml:space="preserve">PZI Telekomunikacijsko omrežje </t>
  </si>
  <si>
    <t>ODSTRANITEV OBJEKTOV</t>
  </si>
  <si>
    <t>kom</t>
  </si>
  <si>
    <t>I.</t>
  </si>
  <si>
    <t>m</t>
  </si>
  <si>
    <t>II.</t>
  </si>
  <si>
    <t>III.</t>
  </si>
  <si>
    <t>LABORATORIJSKE PREISKAVE</t>
  </si>
  <si>
    <t>Enota mere</t>
  </si>
  <si>
    <t>PGD ogrevanje</t>
  </si>
  <si>
    <t>PZI ogrevanje</t>
  </si>
  <si>
    <t>Elaborat preprečevanja in zmanjševanja emisije delcev iz gradbišča</t>
  </si>
  <si>
    <t xml:space="preserve">PGD - Podvoz  3-02 na dev. 1-1A </t>
  </si>
  <si>
    <t>PGD - Podhod  3-03 Podgorje na dev. 1-2</t>
  </si>
  <si>
    <t>PGD - Podvoz  3-05 priključek Podgorje</t>
  </si>
  <si>
    <t>PGD - Podvoz  3-10 podvoz na dev. 1-18</t>
  </si>
  <si>
    <t>PGD - Podvoz  3-11 podvoz na dev. 1-19 gozdne ceste</t>
  </si>
  <si>
    <t>PGD Podvoz  3-12 podvoz dev. 1-17b</t>
  </si>
  <si>
    <t xml:space="preserve">PZI - Podvoz  3-02 na dev. 1-1A </t>
  </si>
  <si>
    <t>PZI - Podhod  3-03 Podgorje na dev. 1-2</t>
  </si>
  <si>
    <t>PZI - Podvoz  3-05 priključek Podgorje</t>
  </si>
  <si>
    <t>PZI - Podvoz  3-10 podvoz na dev. 1-18</t>
  </si>
  <si>
    <t>PZI Podvoz  3-12 podvoz dev. 1-17b</t>
  </si>
  <si>
    <t>PGD Nadvoz  4-04  za dev. 1-24 ceste na smetišče</t>
  </si>
  <si>
    <t xml:space="preserve">PGD Nadvoz  4-03 priključek Gaberke na dev. 1-16  </t>
  </si>
  <si>
    <t>PGD Nadvoz  4-02 Podgorje na dev 1-3</t>
  </si>
  <si>
    <t>PZI Podvoz  3-11 podvoz na dev. 1-19 gozdne ceste</t>
  </si>
  <si>
    <t>PGD Nadvoz  4-01 Repnik na dev. 1-1B</t>
  </si>
  <si>
    <t>PZI Nadvoz  4-01 Repnik na dev. 1-1B</t>
  </si>
  <si>
    <t>PZI Nadvoz  4-02 Podgorje na dev 1-3</t>
  </si>
  <si>
    <t xml:space="preserve">PZI Nadvoz  4-03 priključek Gaberke na dev. 1-16  </t>
  </si>
  <si>
    <t>PZI Nadvoz  4-04  za dev. 1-24 ceste na smetišče</t>
  </si>
  <si>
    <t>PGD Viadukt  6-01 Jenina</t>
  </si>
  <si>
    <t>PGD Viadukt  6-02 Visočnik</t>
  </si>
  <si>
    <t>PGD Viadukt  6-10 Ravne3</t>
  </si>
  <si>
    <t>PGD Viadukt  6-11 Gaberke 1</t>
  </si>
  <si>
    <t>PGD Viadukt  6-12 Gaberke 2</t>
  </si>
  <si>
    <t>PGD Viadukt  6-13 Škale</t>
  </si>
  <si>
    <t>PGD Viadukt  6-14 Odraž</t>
  </si>
  <si>
    <t>PGD Viadukt  6-15 Škalsko jezero</t>
  </si>
  <si>
    <t>PGD Viadukt  6-16 Konovo</t>
  </si>
  <si>
    <t>PZI Viadukt  6-01 Jenina</t>
  </si>
  <si>
    <t>PZI Viadukt  6-02 Visočnik</t>
  </si>
  <si>
    <t>PZI Viadukt  6-10 Ravne3</t>
  </si>
  <si>
    <t>PZI Viadukt  6-11 Gaberke 1</t>
  </si>
  <si>
    <t>PZI Viadukt  6-12 Gaberke 2</t>
  </si>
  <si>
    <t>PZI Viadukt  6-13 Škale</t>
  </si>
  <si>
    <t>PZI Viadukt  6-14 Odraž</t>
  </si>
  <si>
    <t>PZI Viadukt  6-15 Škalsko jezero</t>
  </si>
  <si>
    <t>PZI Viadukt  6-16 Konovo</t>
  </si>
  <si>
    <t>PGD Pokrit vkop  8-01 Holmec</t>
  </si>
  <si>
    <t>PGD Pokriti vkop  8-04  Velenje</t>
  </si>
  <si>
    <t>PGD Predor  8-06 Konovo</t>
  </si>
  <si>
    <t>PZI Pokrit vkop  8-01 Holmec</t>
  </si>
  <si>
    <t>PZI Pokriti vkop  8-04  Velenje</t>
  </si>
  <si>
    <t>PZI Predor  8-06 Konovo</t>
  </si>
  <si>
    <t>TERENSKO DELO</t>
  </si>
  <si>
    <t>Geotehnične vrtine do globine 25 m</t>
  </si>
  <si>
    <t>Geotehnične strukturne vrtine do globine 100 m</t>
  </si>
  <si>
    <t>Geotehnične strukturne vrtine do globine 150 m</t>
  </si>
  <si>
    <t>Lahki dostopi z ureditvijo platojev</t>
  </si>
  <si>
    <t>Srednje težki dostopi z ureditvijo platojev</t>
  </si>
  <si>
    <t>Težki dostopi z ureditvijo platojev</t>
  </si>
  <si>
    <t>Statični penetrometer do globine 25 m</t>
  </si>
  <si>
    <t>Sondažni izkopi (ročni ali strojni)</t>
  </si>
  <si>
    <t>Dinamični penetrometer do globine 12 m</t>
  </si>
  <si>
    <t>Presiometer</t>
  </si>
  <si>
    <t>Inženirsko geloški pregled trase</t>
  </si>
  <si>
    <t>kpl</t>
  </si>
  <si>
    <t>Lociranje sondaž in spremljava terenskih preiskav</t>
  </si>
  <si>
    <t>Edometrski poizkus</t>
  </si>
  <si>
    <t>Triosna preiskava</t>
  </si>
  <si>
    <t>Dirketni strižni poizkus</t>
  </si>
  <si>
    <t>Točkovni trdnostni indeks</t>
  </si>
  <si>
    <t>Meritve sukcije s potenciometrom</t>
  </si>
  <si>
    <t>Minerološke analize</t>
  </si>
  <si>
    <t>CBR</t>
  </si>
  <si>
    <t>Proctorjec preizkus</t>
  </si>
  <si>
    <t xml:space="preserve">Določitev adsorpcije vode </t>
  </si>
  <si>
    <t>Ugotavljanje zrnavostne sestave</t>
  </si>
  <si>
    <t>Ugotavljanje vlažnosti</t>
  </si>
  <si>
    <t>Ugotavljanje Atterbergovih meja plastičnosti</t>
  </si>
  <si>
    <t>Ugotavljanje gostote drbnozrnatih zemljin</t>
  </si>
  <si>
    <t>Enoosni tlačni poizkus</t>
  </si>
  <si>
    <t>Ugotavljanje prepustnosti s konstantnim in spremenljivim hidravličnim padcem</t>
  </si>
  <si>
    <t>Test metilen modro</t>
  </si>
  <si>
    <t>KABINETNO DELO - Izdelava geološko geomehanskih elaboratov</t>
  </si>
  <si>
    <t>pokriti vkop</t>
  </si>
  <si>
    <t>viadukti</t>
  </si>
  <si>
    <t>most</t>
  </si>
  <si>
    <t>nadvozi</t>
  </si>
  <si>
    <t>deviacije, od tega ena predstavlja novo navezavo na državno cesto.</t>
  </si>
  <si>
    <t>prepusti</t>
  </si>
  <si>
    <t>pregled obstoječih podatkov</t>
  </si>
  <si>
    <t>hidrogeologija</t>
  </si>
  <si>
    <t>trasa</t>
  </si>
  <si>
    <t>podporne konstrukcije</t>
  </si>
  <si>
    <t>oporne konstrukcije</t>
  </si>
  <si>
    <t>kamnite zložbe</t>
  </si>
  <si>
    <t xml:space="preserve">IDP - Podvoz  3-02 na dev. 1-1A </t>
  </si>
  <si>
    <t>IDP - Podhod  3-03 Podgorje na dev. 1-2</t>
  </si>
  <si>
    <t>IDP - Podvoz  3-05 priključek Podgorje</t>
  </si>
  <si>
    <t>IDP - Podvoz  3-10 podvoz na dev. 1-18</t>
  </si>
  <si>
    <t>IDP - Podvoz  3-11 podvoz na dev. 1-19 gozdne ceste</t>
  </si>
  <si>
    <t>IDP Podvoz  3-12 podvoz dev. 1-17b</t>
  </si>
  <si>
    <t>IDP Nadvoz  4-01 Repnik na dev. 1-1B</t>
  </si>
  <si>
    <t>IDP Nadvoz  4-02 Podgorje na dev 1-3</t>
  </si>
  <si>
    <t xml:space="preserve">IDP Nadvoz  4-03 priključek Gaberke na dev. 1-16  </t>
  </si>
  <si>
    <t>IDP Nadvoz  4-04  za dev. 1-24 ceste na smetišče</t>
  </si>
  <si>
    <t>IDP Most  5-01 Jenina na dev. 1-3</t>
  </si>
  <si>
    <t>IDP Most  5-02 Jenina priključek Podgorje</t>
  </si>
  <si>
    <t>IDP Viadukt  6-01 Jenina</t>
  </si>
  <si>
    <t>IDP Viadukt  6-02 Visočnik</t>
  </si>
  <si>
    <t>IDP Viadukt  6-10 Ravne3</t>
  </si>
  <si>
    <t>IDP Viadukt  6-11 Gaberke 1</t>
  </si>
  <si>
    <t>IDP Viadukt  6-12 Gaberke 2</t>
  </si>
  <si>
    <t>IDP Viadukt  6-13 Škale</t>
  </si>
  <si>
    <t>IDP Viadukt  6-14 Odraž</t>
  </si>
  <si>
    <t>IDP Viadukt  6-15 Škalsko jezero</t>
  </si>
  <si>
    <t>IDP Viadukt  6-16 Konovo</t>
  </si>
  <si>
    <t xml:space="preserve">PGD štiripasovna državna cesta s priključki (Slovenj Gradec jug, Podgorje, Gaberke, Škale in Velenje jug)  </t>
  </si>
  <si>
    <t xml:space="preserve">PZI štiripasovna državna cesta s priključki (Slovenj Gradec jug, Podgorje, Gaberke, Škale in Velenje jug)  </t>
  </si>
  <si>
    <t xml:space="preserve">PGD navezovalne ceste Konovo  </t>
  </si>
  <si>
    <t>PZI  navezovalne ceste Konovo</t>
  </si>
  <si>
    <t>Elaborat določitve meje gradbenega posega po PGD</t>
  </si>
  <si>
    <t xml:space="preserve">PGD Prepusti </t>
  </si>
  <si>
    <t xml:space="preserve">PZI Prepusti </t>
  </si>
  <si>
    <t>Elaborat obremenitve z vibracijami za čas gradnje</t>
  </si>
  <si>
    <t>Načrt razmejitve upravljanja in vzdrževanja</t>
  </si>
  <si>
    <t>PGD Krajinska ureditev  (ceste, vodotoki  in deponije)</t>
  </si>
  <si>
    <t>PZI Krajinska ureditev  (ceste, vodotoki  in deponije)</t>
  </si>
  <si>
    <t>PGD Odvodnja in čiščenje meteornih voda (odvajanje in čiščenje padavinskih vod z vozišč, zadrževalni bazeni)</t>
  </si>
  <si>
    <t>PZI Odvodnja in čiščenje meteornih voda (odvajanje in čiščenje padavinskih vod z vozišč, zadrževalni bazeni)</t>
  </si>
  <si>
    <t>Elaborat faznosti gradnje</t>
  </si>
  <si>
    <t>SPREMLJAJOČI OBJEKT PODGORJE</t>
  </si>
  <si>
    <t>PGD Počivališče Podgorje</t>
  </si>
  <si>
    <t>PZI Počivališče Podgorje</t>
  </si>
  <si>
    <t>PGD Načrt ravnanja z viški zemeljskega izkopa</t>
  </si>
  <si>
    <t>PZI Načrt ravnanja z viški zemeljskega izkopa</t>
  </si>
  <si>
    <t xml:space="preserve">IDP Viadukt  6-04 Danijel </t>
  </si>
  <si>
    <t xml:space="preserve">PGD Viadukt  6-04 Danijel </t>
  </si>
  <si>
    <t xml:space="preserve">PZI Viadukt  6-04 Danijel </t>
  </si>
  <si>
    <t>podvozi in podhodi</t>
  </si>
  <si>
    <t xml:space="preserve">dvocevni predori </t>
  </si>
  <si>
    <t>Geofizikalne preiskave: geoelektrična upornostna tomografija</t>
  </si>
  <si>
    <t>Geofizikalne preiskave: geoelektrična upornostno sondiranje</t>
  </si>
  <si>
    <t xml:space="preserve">Geofizikalne preiskave: geosezmična refrakcijska tomografija </t>
  </si>
  <si>
    <t>Geofizikalne preiskave: geosezmična downhole preiskava</t>
  </si>
  <si>
    <t>VIZUALIZACIJA</t>
  </si>
  <si>
    <t xml:space="preserve">Računalniška 3D animacija </t>
  </si>
  <si>
    <t>PGD Prometna oprema in signalizacija vključno s SNVP in video nadzorom</t>
  </si>
  <si>
    <t>PZI Prometna oprema in signalizacija vključno s SNVP in video nadzorom</t>
  </si>
  <si>
    <t xml:space="preserve">ZA IZGRADNJO NOVE PROMETNE POVEZAVE 
MED PRIKLJUČKOM VELENJE JUG DO PRIKLJUČKA SLOVENJ GRADEC JUG 
</t>
  </si>
  <si>
    <t xml:space="preserve">PGD Zbirna karta komunalnih vodov </t>
  </si>
  <si>
    <t>PGD Rušitve (25 stanovanjskih/ gospodarskih/pomožnih objektov/garaža/ most/transformatorska postaja)</t>
  </si>
  <si>
    <t xml:space="preserve">Odstranitev cest, križišč, komunalnih vodov </t>
  </si>
  <si>
    <t>PZI Rušitve (25 stanovanjskih/ gospodarskih/pomožnih objektov/garaža/ most/transformatorska postaja)</t>
  </si>
  <si>
    <t xml:space="preserve">PZI Zbirna karta komunalnih vodov </t>
  </si>
  <si>
    <t>PZI</t>
  </si>
  <si>
    <t>PGD dokumentacija</t>
  </si>
  <si>
    <t>PZI začasnih  ureditev prometa v času gradnje (vključno z vsemi potrebnimi načrti, študijami in ostalimi strokovnimi podlagami) na AC, G2 in drugih državnih ter lokalnih cestah, ob upoštevanju vseh faz gradnje / elaborat zapore ceste</t>
  </si>
  <si>
    <t>GEOLOŠKE, GEOTEHNIČNE IN HIDROGEOLOŠKE RAZISKAVE</t>
  </si>
  <si>
    <t xml:space="preserve">Elaborat dimenzioniranja voziščnih konstrukcij </t>
  </si>
  <si>
    <t xml:space="preserve">Priloga 16: PODROBNA SPECIFIKACIJA ZA POTREBE OBRAČUNA </t>
  </si>
  <si>
    <t>Črpalni oz. nalivalni poizkus</t>
  </si>
  <si>
    <t>Kemijske preiskave podzemne vode: Na+, K+, Ca2+, Mg2+, HCO3-, SO42-, Cl-, NO3-, elektroprevodnost, pH</t>
  </si>
  <si>
    <t>Poročilo o laboratorijskih preiskavah</t>
  </si>
  <si>
    <t>PGD Most  5-01 Jenina na dev. 1-3</t>
  </si>
  <si>
    <t>PGD Most  5-02 Jenina priključek Podgorje</t>
  </si>
  <si>
    <r>
      <t>IDP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5-03 Paka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</si>
  <si>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5-03 Paka</t>
    </r>
  </si>
  <si>
    <r>
      <t>IDP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5-04 most preko Pake – krožišče zahodna cesta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</si>
  <si>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5-04 most preko Pake – krožišče zahodna cesta</t>
    </r>
  </si>
  <si>
    <r>
      <t>IDP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5-05 most preko Pake – krožišče vzhodna cesta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</si>
  <si>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5-05 most preko Pake – krožišče vzhodna cesta</t>
    </r>
  </si>
  <si>
    <r>
      <t>IDP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5-06 most preko Pake – krožišče Konovo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</si>
  <si>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5-06 most preko Pake – krožišče Konovo</t>
    </r>
  </si>
  <si>
    <r>
      <t>IDP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5-07 most preko Pake – krožišče Konovo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</si>
  <si>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5-07 most preko Pake – krožišče Konovo</t>
    </r>
  </si>
  <si>
    <r>
      <t>IDP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6-03 Burčnica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</si>
  <si>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6-03 Burčnica</t>
    </r>
  </si>
  <si>
    <r>
      <t>IDP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6-05 Velunja 1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</si>
  <si>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6-05 Velunja 1</t>
    </r>
  </si>
  <si>
    <r>
      <t>IDP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6-06 Velunja 2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</si>
  <si>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6-06 Velunja 2</t>
    </r>
  </si>
  <si>
    <r>
      <t>IDP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6-07 Velunja 3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</si>
  <si>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6-07 Velunja 3</t>
    </r>
  </si>
  <si>
    <r>
      <t>IDP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6-08 Ravne1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</si>
  <si>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6-08 Ravne1</t>
    </r>
  </si>
  <si>
    <r>
      <t>IDP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6-09 Ravne2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</si>
  <si>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6-09 Ravne2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</si>
  <si>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Predor  8-02 Vodriž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</si>
  <si>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Predor  8-03 Pusta gora</t>
    </r>
  </si>
  <si>
    <r>
      <t>PGD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Pokriti vkop  8-05 pod železnico</t>
    </r>
  </si>
  <si>
    <t xml:space="preserve">PGD Telekomunikacijsko omrežje </t>
  </si>
  <si>
    <t>PZI Most  5-01 Jenina na dev. 1-3</t>
  </si>
  <si>
    <t>PZI Most  5-02 Jenina priključek Podgorje</t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</si>
  <si>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5-03 Paka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</si>
  <si>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5-04 most preko Pake – krožišče zahodna cesta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</si>
  <si>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5-05 most preko Pake – krožišče vzhodna cesta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</si>
  <si>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5-06 most preko Pake – krožišče Konovo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</si>
  <si>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Most  5-07 most preko Pake – krožišče Konovo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</si>
  <si>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6-03 Burčnica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</si>
  <si>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6-05 Velunja 1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</si>
  <si>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6-06 Velunja 2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</si>
  <si>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6-07 Velunja 3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</si>
  <si>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6-08 Ravne1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</si>
  <si>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Viadukt  6-09 Ravne2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</si>
  <si>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Predor  8-02 Vodriž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</si>
  <si>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Predor  8-03 Pusta gora</t>
    </r>
  </si>
  <si>
    <r>
      <t>PZI</t>
    </r>
    <r>
      <rPr>
        <sz val="7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Pokriti vkop  8-05 pod železnico</t>
    </r>
  </si>
  <si>
    <t>Vgradnja piezometra (predvidene globine 15 m) z meritvami</t>
  </si>
  <si>
    <t>Vgradnja inklinometra (predvidene globine 15 m) z meritvami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</si>
</sst>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7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8">
    <xf numFmtId="0" fontId="0" fillId="0" borderId="0" xfId="0"/>
    <xf numFmtId="0" fontId="2" fillId="0" borderId="14" xfId="0" applyFont="1" applyFill="1" applyBorder="1" applyAlignment="1">
      <alignment horizontal="left" vertical="center"/>
    </xf>
    <xf numFmtId="164" fontId="2" fillId="0" borderId="19" xfId="0" applyNumberFormat="1" applyFont="1" applyFill="1" applyBorder="1" applyAlignment="1">
      <alignment horizontal="right" vertical="center"/>
    </xf>
    <xf numFmtId="0" fontId="2" fillId="0" borderId="22" xfId="0" applyFont="1" applyBorder="1" applyAlignment="1">
      <alignment horizontal="left" vertical="center"/>
    </xf>
    <xf numFmtId="164" fontId="2" fillId="0" borderId="19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40" xfId="0" applyNumberFormat="1" applyFont="1" applyBorder="1" applyAlignment="1">
      <alignment horizontal="right" vertical="center"/>
    </xf>
    <xf numFmtId="0" fontId="2" fillId="0" borderId="16" xfId="0" applyFont="1" applyFill="1" applyBorder="1" applyAlignment="1">
      <alignment horizontal="left" vertical="center" wrapText="1"/>
    </xf>
    <xf numFmtId="164" fontId="2" fillId="0" borderId="41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16" xfId="0" applyFont="1" applyFill="1" applyBorder="1" applyAlignment="1">
      <alignment vertical="center" wrapText="1"/>
    </xf>
    <xf numFmtId="164" fontId="2" fillId="0" borderId="15" xfId="0" applyNumberFormat="1" applyFont="1" applyFill="1" applyBorder="1" applyAlignment="1">
      <alignment horizontal="right" vertical="center"/>
    </xf>
    <xf numFmtId="0" fontId="2" fillId="0" borderId="33" xfId="0" applyFont="1" applyFill="1" applyBorder="1" applyAlignment="1">
      <alignment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vertical="center" wrapText="1"/>
    </xf>
    <xf numFmtId="0" fontId="2" fillId="0" borderId="33" xfId="0" applyFont="1" applyBorder="1" applyAlignment="1">
      <alignment horizontal="justify" vertical="center" wrapText="1"/>
    </xf>
    <xf numFmtId="164" fontId="2" fillId="0" borderId="14" xfId="0" applyNumberFormat="1" applyFont="1" applyBorder="1" applyAlignment="1" applyProtection="1">
      <alignment horizontal="right" vertical="center"/>
      <protection locked="0"/>
    </xf>
    <xf numFmtId="164" fontId="2" fillId="0" borderId="14" xfId="0" applyNumberFormat="1" applyFont="1" applyFill="1" applyBorder="1" applyAlignment="1" applyProtection="1">
      <alignment horizontal="right" vertical="center"/>
      <protection locked="0"/>
    </xf>
    <xf numFmtId="164" fontId="2" fillId="0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30" xfId="0" applyNumberFormat="1" applyFont="1" applyFill="1" applyBorder="1" applyAlignment="1" applyProtection="1">
      <alignment horizontal="right" vertical="center"/>
      <protection locked="0"/>
    </xf>
    <xf numFmtId="164" fontId="2" fillId="2" borderId="14" xfId="0" applyNumberFormat="1" applyFont="1" applyFill="1" applyBorder="1" applyAlignment="1" applyProtection="1">
      <alignment horizontal="right" vertical="center"/>
      <protection locked="0"/>
    </xf>
    <xf numFmtId="164" fontId="2" fillId="2" borderId="31" xfId="0" applyNumberFormat="1" applyFont="1" applyFill="1" applyBorder="1" applyAlignment="1" applyProtection="1">
      <alignment horizontal="right" vertical="center"/>
      <protection locked="0"/>
    </xf>
    <xf numFmtId="164" fontId="2" fillId="2" borderId="37" xfId="0" applyNumberFormat="1" applyFont="1" applyFill="1" applyBorder="1" applyAlignment="1" applyProtection="1">
      <alignment horizontal="right" vertical="center"/>
      <protection locked="0"/>
    </xf>
    <xf numFmtId="164" fontId="2" fillId="0" borderId="37" xfId="0" applyNumberFormat="1" applyFont="1" applyBorder="1" applyAlignment="1">
      <alignment horizontal="right" vertical="center"/>
    </xf>
    <xf numFmtId="0" fontId="2" fillId="0" borderId="45" xfId="0" applyFont="1" applyBorder="1" applyAlignment="1">
      <alignment vertical="center" wrapText="1"/>
    </xf>
    <xf numFmtId="164" fontId="2" fillId="0" borderId="46" xfId="0" applyNumberFormat="1" applyFont="1" applyBorder="1" applyAlignment="1" applyProtection="1">
      <alignment horizontal="right" vertical="center"/>
      <protection locked="0"/>
    </xf>
    <xf numFmtId="164" fontId="2" fillId="0" borderId="47" xfId="0" applyNumberFormat="1" applyFont="1" applyBorder="1" applyAlignment="1">
      <alignment horizontal="right" vertical="center"/>
    </xf>
    <xf numFmtId="0" fontId="2" fillId="0" borderId="43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 applyProtection="1">
      <alignment horizontal="right" vertical="center"/>
      <protection locked="0"/>
    </xf>
    <xf numFmtId="0" fontId="2" fillId="0" borderId="2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164" fontId="2" fillId="0" borderId="6" xfId="0" applyNumberFormat="1" applyFont="1" applyFill="1" applyBorder="1" applyAlignment="1" applyProtection="1">
      <alignment horizontal="right" vertical="center"/>
      <protection locked="0"/>
    </xf>
    <xf numFmtId="164" fontId="2" fillId="0" borderId="7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0" fontId="2" fillId="0" borderId="28" xfId="0" applyFont="1" applyFill="1" applyBorder="1" applyAlignment="1">
      <alignment vertical="center" wrapText="1"/>
    </xf>
    <xf numFmtId="164" fontId="2" fillId="0" borderId="40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/>
    <xf numFmtId="0" fontId="5" fillId="4" borderId="2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164" fontId="5" fillId="4" borderId="3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/>
    <xf numFmtId="0" fontId="2" fillId="0" borderId="24" xfId="0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44" fontId="2" fillId="0" borderId="0" xfId="0" applyNumberFormat="1" applyFont="1" applyFill="1"/>
    <xf numFmtId="0" fontId="2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Border="1"/>
    <xf numFmtId="0" fontId="2" fillId="0" borderId="3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3" borderId="20" xfId="0" applyFont="1" applyFill="1" applyBorder="1" applyAlignment="1">
      <alignment horizontal="left" vertical="center" wrapText="1"/>
    </xf>
    <xf numFmtId="0" fontId="2" fillId="3" borderId="39" xfId="0" applyFont="1" applyFill="1" applyBorder="1" applyAlignment="1">
      <alignment horizontal="left" vertical="center" wrapText="1"/>
    </xf>
    <xf numFmtId="164" fontId="5" fillId="3" borderId="35" xfId="0" applyNumberFormat="1" applyFon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left" vertical="center"/>
    </xf>
    <xf numFmtId="0" fontId="5" fillId="3" borderId="36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164" fontId="5" fillId="3" borderId="38" xfId="0" applyNumberFormat="1" applyFont="1" applyFill="1" applyBorder="1" applyAlignment="1">
      <alignment horizontal="right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64" fontId="5" fillId="3" borderId="3" xfId="0" applyNumberFormat="1" applyFon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/>
    </xf>
    <xf numFmtId="164" fontId="2" fillId="0" borderId="0" xfId="0" applyNumberFormat="1" applyFont="1"/>
    <xf numFmtId="44" fontId="2" fillId="0" borderId="0" xfId="0" applyNumberFormat="1" applyFont="1"/>
    <xf numFmtId="0" fontId="2" fillId="0" borderId="0" xfId="0" applyFont="1" applyBorder="1"/>
    <xf numFmtId="0" fontId="2" fillId="0" borderId="12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8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4" fontId="5" fillId="0" borderId="0" xfId="0" applyNumberFormat="1" applyFont="1"/>
    <xf numFmtId="0" fontId="2" fillId="0" borderId="17" xfId="0" applyFont="1" applyBorder="1" applyAlignment="1">
      <alignment horizontal="center" vertical="center"/>
    </xf>
    <xf numFmtId="164" fontId="2" fillId="0" borderId="4" xfId="0" applyNumberFormat="1" applyFont="1" applyBorder="1" applyAlignment="1" applyProtection="1">
      <alignment horizontal="right" vertical="center"/>
      <protection locked="0"/>
    </xf>
    <xf numFmtId="16" fontId="2" fillId="0" borderId="16" xfId="0" applyNumberFormat="1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justify" vertical="center"/>
    </xf>
    <xf numFmtId="0" fontId="2" fillId="2" borderId="32" xfId="0" applyFont="1" applyFill="1" applyBorder="1" applyAlignment="1">
      <alignment vertical="center" wrapText="1"/>
    </xf>
    <xf numFmtId="0" fontId="2" fillId="0" borderId="22" xfId="0" applyFont="1" applyBorder="1" applyAlignment="1">
      <alignment horizontal="center" vertical="center"/>
    </xf>
    <xf numFmtId="164" fontId="2" fillId="0" borderId="22" xfId="0" applyNumberFormat="1" applyFont="1" applyBorder="1" applyAlignment="1" applyProtection="1">
      <alignment horizontal="right" vertical="center"/>
      <protection locked="0"/>
    </xf>
    <xf numFmtId="0" fontId="2" fillId="0" borderId="9" xfId="0" applyFont="1" applyFill="1" applyBorder="1" applyAlignment="1">
      <alignment horizontal="left" vertical="center" wrapText="1"/>
    </xf>
    <xf numFmtId="44" fontId="2" fillId="0" borderId="0" xfId="1" applyFont="1" applyFill="1" applyBorder="1" applyAlignment="1">
      <alignment vertical="top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164" fontId="2" fillId="0" borderId="10" xfId="0" applyNumberFormat="1" applyFont="1" applyBorder="1" applyAlignment="1" applyProtection="1">
      <alignment horizontal="right" vertical="center"/>
      <protection locked="0"/>
    </xf>
    <xf numFmtId="0" fontId="2" fillId="0" borderId="1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28" xfId="0" applyFont="1" applyBorder="1" applyAlignment="1">
      <alignment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164" fontId="2" fillId="0" borderId="31" xfId="0" applyNumberFormat="1" applyFont="1" applyBorder="1" applyAlignment="1" applyProtection="1">
      <alignment horizontal="right" vertical="center"/>
      <protection locked="0"/>
    </xf>
    <xf numFmtId="0" fontId="5" fillId="3" borderId="17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164" fontId="5" fillId="3" borderId="34" xfId="0" applyNumberFormat="1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right" vertical="center"/>
    </xf>
    <xf numFmtId="0" fontId="2" fillId="2" borderId="28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right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justify" vertical="center"/>
    </xf>
    <xf numFmtId="0" fontId="2" fillId="0" borderId="17" xfId="0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2" fillId="0" borderId="16" xfId="0" applyFont="1" applyFill="1" applyBorder="1" applyAlignment="1">
      <alignment horizontal="justify" vertical="center"/>
    </xf>
    <xf numFmtId="0" fontId="2" fillId="0" borderId="22" xfId="0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left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37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horizontal="right" vertical="center"/>
    </xf>
    <xf numFmtId="0" fontId="2" fillId="0" borderId="30" xfId="0" applyFont="1" applyBorder="1" applyAlignment="1">
      <alignment horizontal="center" vertical="center"/>
    </xf>
    <xf numFmtId="0" fontId="2" fillId="0" borderId="30" xfId="0" applyFont="1" applyFill="1" applyBorder="1" applyAlignment="1">
      <alignment horizontal="left" vertical="center"/>
    </xf>
    <xf numFmtId="164" fontId="2" fillId="0" borderId="30" xfId="0" applyNumberFormat="1" applyFont="1" applyBorder="1" applyAlignment="1" applyProtection="1">
      <alignment horizontal="right" vertical="center"/>
      <protection locked="0"/>
    </xf>
    <xf numFmtId="164" fontId="2" fillId="0" borderId="44" xfId="0" applyNumberFormat="1" applyFont="1" applyBorder="1" applyAlignment="1">
      <alignment horizontal="right" vertical="center"/>
    </xf>
    <xf numFmtId="16" fontId="2" fillId="0" borderId="13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33" xfId="0" applyFont="1" applyBorder="1" applyAlignment="1">
      <alignment horizontal="justify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left" vertical="center"/>
    </xf>
    <xf numFmtId="164" fontId="2" fillId="0" borderId="31" xfId="0" applyNumberFormat="1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/>
    </xf>
    <xf numFmtId="16" fontId="5" fillId="0" borderId="17" xfId="0" applyNumberFormat="1" applyFont="1" applyBorder="1" applyAlignment="1">
      <alignment horizontal="center" vertical="center"/>
    </xf>
    <xf numFmtId="0" fontId="5" fillId="2" borderId="2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0" fontId="5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justify" vertical="center" wrapText="1"/>
    </xf>
    <xf numFmtId="0" fontId="2" fillId="0" borderId="16" xfId="0" applyFont="1" applyFill="1" applyBorder="1" applyAlignment="1">
      <alignment horizontal="justify" vertical="center" wrapText="1"/>
    </xf>
    <xf numFmtId="0" fontId="2" fillId="0" borderId="32" xfId="0" applyFont="1" applyBorder="1" applyAlignment="1">
      <alignment horizontal="justify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0" borderId="27" xfId="0" applyNumberFormat="1" applyFont="1" applyBorder="1" applyAlignment="1" applyProtection="1">
      <alignment horizontal="right" vertical="center"/>
      <protection locked="0"/>
    </xf>
    <xf numFmtId="0" fontId="2" fillId="0" borderId="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164" fontId="5" fillId="2" borderId="44" xfId="0" applyNumberFormat="1" applyFont="1" applyFill="1" applyBorder="1" applyAlignment="1">
      <alignment horizontal="right" vertical="center" wrapText="1"/>
    </xf>
    <xf numFmtId="16" fontId="5" fillId="0" borderId="37" xfId="0" applyNumberFormat="1" applyFont="1" applyBorder="1" applyAlignment="1">
      <alignment horizontal="center" vertical="center"/>
    </xf>
    <xf numFmtId="0" fontId="5" fillId="2" borderId="37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164" fontId="2" fillId="2" borderId="37" xfId="0" applyNumberFormat="1" applyFont="1" applyFill="1" applyBorder="1" applyAlignment="1">
      <alignment horizontal="left" vertical="center" wrapText="1"/>
    </xf>
    <xf numFmtId="164" fontId="5" fillId="2" borderId="37" xfId="0" applyNumberFormat="1" applyFont="1" applyFill="1" applyBorder="1" applyAlignment="1">
      <alignment horizontal="right" vertical="center" wrapText="1"/>
    </xf>
    <xf numFmtId="0" fontId="5" fillId="4" borderId="4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left" vertical="center"/>
    </xf>
    <xf numFmtId="0" fontId="2" fillId="0" borderId="0" xfId="0" applyFont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3"/>
  <sheetViews>
    <sheetView tabSelected="1" zoomScale="70" zoomScaleNormal="70" zoomScaleSheetLayoutView="80" workbookViewId="0">
      <selection activeCell="F6" sqref="F6"/>
    </sheetView>
  </sheetViews>
  <sheetFormatPr defaultColWidth="9.125" defaultRowHeight="15" x14ac:dyDescent="0.25"/>
  <cols>
    <col min="1" max="1" width="8.25" style="54" customWidth="1" collapsed="1"/>
    <col min="2" max="2" width="9.125" style="54" customWidth="1" collapsed="1"/>
    <col min="3" max="3" width="72.25" style="197" customWidth="1" collapsed="1"/>
    <col min="4" max="4" width="11.375" style="57" customWidth="1" collapsed="1"/>
    <col min="5" max="5" width="13.25" style="57" customWidth="1" collapsed="1"/>
    <col min="6" max="6" width="16.875" style="54" customWidth="1" collapsed="1"/>
    <col min="7" max="7" width="22" style="54" customWidth="1" collapsed="1"/>
    <col min="8" max="8" width="9.125" style="54" collapsed="1"/>
    <col min="9" max="9" width="13.375" style="54" customWidth="1" collapsed="1"/>
    <col min="10" max="10" width="13.375" style="54" bestFit="1" customWidth="1" collapsed="1"/>
    <col min="11" max="11" width="14.625" style="54" bestFit="1" customWidth="1" collapsed="1"/>
    <col min="12" max="16384" width="9.125" style="54" collapsed="1"/>
  </cols>
  <sheetData>
    <row r="1" spans="1:11" ht="17.25" customHeight="1" thickBot="1" x14ac:dyDescent="0.3">
      <c r="B1" s="55"/>
      <c r="C1" s="56"/>
      <c r="F1" s="55"/>
      <c r="G1" s="58"/>
    </row>
    <row r="2" spans="1:11" s="55" customFormat="1" ht="16.5" customHeight="1" thickBot="1" x14ac:dyDescent="0.3">
      <c r="B2" s="53" t="s">
        <v>223</v>
      </c>
      <c r="C2" s="59"/>
      <c r="D2" s="59"/>
      <c r="E2" s="59"/>
      <c r="F2" s="59"/>
      <c r="G2" s="60"/>
    </row>
    <row r="3" spans="1:11" s="55" customFormat="1" ht="48.75" customHeight="1" thickBot="1" x14ac:dyDescent="0.3">
      <c r="B3" s="61" t="s">
        <v>49</v>
      </c>
      <c r="C3" s="62" t="s">
        <v>212</v>
      </c>
      <c r="D3" s="63"/>
      <c r="E3" s="63"/>
      <c r="F3" s="63"/>
      <c r="G3" s="64"/>
    </row>
    <row r="4" spans="1:11" s="55" customFormat="1" ht="21.75" customHeight="1" thickBot="1" x14ac:dyDescent="0.3">
      <c r="B4" s="65" t="s">
        <v>0</v>
      </c>
      <c r="C4" s="66"/>
      <c r="D4" s="67" t="s">
        <v>1</v>
      </c>
      <c r="E4" s="67" t="s">
        <v>68</v>
      </c>
      <c r="F4" s="67" t="s">
        <v>2</v>
      </c>
      <c r="G4" s="68" t="s">
        <v>7</v>
      </c>
    </row>
    <row r="5" spans="1:11" s="69" customFormat="1" ht="30" customHeight="1" thickBot="1" x14ac:dyDescent="0.3">
      <c r="B5" s="70">
        <v>1</v>
      </c>
      <c r="C5" s="71" t="s">
        <v>184</v>
      </c>
      <c r="D5" s="72"/>
      <c r="E5" s="72"/>
      <c r="F5" s="72"/>
      <c r="G5" s="73">
        <f>SUM(G6:G6)</f>
        <v>0</v>
      </c>
    </row>
    <row r="6" spans="1:11" s="76" customFormat="1" ht="30" customHeight="1" thickBot="1" x14ac:dyDescent="0.3">
      <c r="A6" s="74"/>
      <c r="B6" s="75"/>
      <c r="C6" s="44" t="s">
        <v>184</v>
      </c>
      <c r="D6" s="45">
        <v>1</v>
      </c>
      <c r="E6" s="46" t="s">
        <v>23</v>
      </c>
      <c r="F6" s="47"/>
      <c r="G6" s="48">
        <f>ROUND((ROUND(F6,2))*D6,2)</f>
        <v>0</v>
      </c>
      <c r="I6" s="77"/>
      <c r="K6" s="78"/>
    </row>
    <row r="7" spans="1:11" s="76" customFormat="1" ht="15" customHeight="1" thickBot="1" x14ac:dyDescent="0.3">
      <c r="A7" s="79"/>
      <c r="B7" s="80"/>
      <c r="C7" s="39"/>
      <c r="D7" s="41"/>
      <c r="E7" s="42"/>
      <c r="F7" s="43"/>
      <c r="G7" s="40"/>
      <c r="I7" s="77"/>
      <c r="K7" s="78"/>
    </row>
    <row r="8" spans="1:11" s="69" customFormat="1" ht="30" customHeight="1" thickBot="1" x14ac:dyDescent="0.3">
      <c r="A8" s="81"/>
      <c r="B8" s="70">
        <v>2</v>
      </c>
      <c r="C8" s="71" t="s">
        <v>219</v>
      </c>
      <c r="D8" s="72"/>
      <c r="E8" s="72"/>
      <c r="F8" s="72"/>
      <c r="G8" s="73">
        <f>SUM(G9,G12,G14,G21,G23,G98,G100,G110,G113,G116,G120)</f>
        <v>0</v>
      </c>
    </row>
    <row r="9" spans="1:11" s="69" customFormat="1" ht="30" customHeight="1" thickBot="1" x14ac:dyDescent="0.3">
      <c r="A9" s="82"/>
      <c r="B9" s="83"/>
      <c r="C9" s="84" t="s">
        <v>20</v>
      </c>
      <c r="D9" s="85"/>
      <c r="E9" s="85"/>
      <c r="F9" s="85"/>
      <c r="G9" s="86">
        <f>SUM(G10:G11)</f>
        <v>0</v>
      </c>
    </row>
    <row r="10" spans="1:11" ht="30" customHeight="1" x14ac:dyDescent="0.25">
      <c r="A10" s="82"/>
      <c r="B10" s="83"/>
      <c r="C10" s="8" t="s">
        <v>21</v>
      </c>
      <c r="D10" s="35">
        <v>1</v>
      </c>
      <c r="E10" s="87" t="s">
        <v>26</v>
      </c>
      <c r="F10" s="24"/>
      <c r="G10" s="2">
        <f t="shared" ref="G10:G11" si="0">ROUND((ROUND(F10,2))*D10,2)</f>
        <v>0</v>
      </c>
    </row>
    <row r="11" spans="1:11" s="69" customFormat="1" ht="30" customHeight="1" thickBot="1" x14ac:dyDescent="0.3">
      <c r="A11" s="82"/>
      <c r="B11" s="83"/>
      <c r="C11" s="9" t="s">
        <v>17</v>
      </c>
      <c r="D11" s="36">
        <v>1</v>
      </c>
      <c r="E11" s="1" t="s">
        <v>26</v>
      </c>
      <c r="F11" s="24"/>
      <c r="G11" s="2">
        <f t="shared" si="0"/>
        <v>0</v>
      </c>
    </row>
    <row r="12" spans="1:11" s="69" customFormat="1" ht="30" customHeight="1" thickBot="1" x14ac:dyDescent="0.3">
      <c r="A12" s="82"/>
      <c r="B12" s="83"/>
      <c r="C12" s="88" t="s">
        <v>15</v>
      </c>
      <c r="D12" s="89"/>
      <c r="E12" s="89"/>
      <c r="F12" s="89"/>
      <c r="G12" s="90">
        <f>SUM(G13:G13)</f>
        <v>0</v>
      </c>
    </row>
    <row r="13" spans="1:11" ht="30" customHeight="1" thickBot="1" x14ac:dyDescent="0.3">
      <c r="A13" s="82"/>
      <c r="B13" s="83"/>
      <c r="C13" s="30" t="s">
        <v>189</v>
      </c>
      <c r="D13" s="91">
        <v>1</v>
      </c>
      <c r="E13" s="92" t="s">
        <v>19</v>
      </c>
      <c r="F13" s="31"/>
      <c r="G13" s="32">
        <f>ROUND((ROUND(F13,2))*D13,2)</f>
        <v>0</v>
      </c>
    </row>
    <row r="14" spans="1:11" s="69" customFormat="1" ht="30" customHeight="1" thickBot="1" x14ac:dyDescent="0.3">
      <c r="A14" s="82"/>
      <c r="B14" s="83"/>
      <c r="C14" s="93" t="s">
        <v>22</v>
      </c>
      <c r="D14" s="94"/>
      <c r="E14" s="94"/>
      <c r="F14" s="94"/>
      <c r="G14" s="95">
        <f>SUM(G15:G20)</f>
        <v>0</v>
      </c>
    </row>
    <row r="15" spans="1:11" ht="30" customHeight="1" x14ac:dyDescent="0.25">
      <c r="A15" s="82"/>
      <c r="B15" s="83"/>
      <c r="C15" s="8" t="s">
        <v>180</v>
      </c>
      <c r="D15" s="96">
        <v>1</v>
      </c>
      <c r="E15" s="1" t="s">
        <v>19</v>
      </c>
      <c r="F15" s="22"/>
      <c r="G15" s="4">
        <f>ROUND((ROUND(F15,2))*D15,2)</f>
        <v>0</v>
      </c>
      <c r="J15" s="97"/>
      <c r="K15" s="98"/>
    </row>
    <row r="16" spans="1:11" ht="30" customHeight="1" x14ac:dyDescent="0.25">
      <c r="A16" s="99"/>
      <c r="B16" s="83"/>
      <c r="C16" s="9" t="s">
        <v>182</v>
      </c>
      <c r="D16" s="36">
        <v>1</v>
      </c>
      <c r="E16" s="1" t="s">
        <v>19</v>
      </c>
      <c r="F16" s="23"/>
      <c r="G16" s="2">
        <f t="shared" ref="G16:G20" si="1">ROUND((ROUND(F16,2))*D16,2)</f>
        <v>0</v>
      </c>
    </row>
    <row r="17" spans="1:11" ht="30" customHeight="1" x14ac:dyDescent="0.25">
      <c r="A17" s="99"/>
      <c r="B17" s="83"/>
      <c r="C17" s="9" t="s">
        <v>56</v>
      </c>
      <c r="D17" s="36">
        <v>1</v>
      </c>
      <c r="E17" s="1" t="s">
        <v>19</v>
      </c>
      <c r="F17" s="23"/>
      <c r="G17" s="2">
        <f>ROUND((ROUND(F17,2))*D17,2)</f>
        <v>0</v>
      </c>
    </row>
    <row r="18" spans="1:11" ht="30" customHeight="1" x14ac:dyDescent="0.25">
      <c r="A18" s="99"/>
      <c r="B18" s="83"/>
      <c r="C18" s="100" t="s">
        <v>222</v>
      </c>
      <c r="D18" s="37">
        <v>1</v>
      </c>
      <c r="E18" s="1" t="s">
        <v>23</v>
      </c>
      <c r="F18" s="22"/>
      <c r="G18" s="4">
        <f t="shared" si="1"/>
        <v>0</v>
      </c>
    </row>
    <row r="19" spans="1:11" s="76" customFormat="1" ht="30" customHeight="1" x14ac:dyDescent="0.25">
      <c r="A19" s="101"/>
      <c r="B19" s="102"/>
      <c r="C19" s="9" t="s">
        <v>210</v>
      </c>
      <c r="D19" s="34">
        <v>1</v>
      </c>
      <c r="E19" s="1" t="s">
        <v>19</v>
      </c>
      <c r="F19" s="23"/>
      <c r="G19" s="2">
        <f t="shared" si="1"/>
        <v>0</v>
      </c>
    </row>
    <row r="20" spans="1:11" s="76" customFormat="1" ht="30" customHeight="1" thickBot="1" x14ac:dyDescent="0.3">
      <c r="B20" s="102"/>
      <c r="C20" s="9" t="s">
        <v>191</v>
      </c>
      <c r="D20" s="34">
        <v>1</v>
      </c>
      <c r="E20" s="1" t="s">
        <v>19</v>
      </c>
      <c r="F20" s="23"/>
      <c r="G20" s="2">
        <f t="shared" si="1"/>
        <v>0</v>
      </c>
    </row>
    <row r="21" spans="1:11" s="69" customFormat="1" ht="30" customHeight="1" thickBot="1" x14ac:dyDescent="0.3">
      <c r="B21" s="83"/>
      <c r="C21" s="93" t="s">
        <v>194</v>
      </c>
      <c r="D21" s="103"/>
      <c r="E21" s="103"/>
      <c r="F21" s="103"/>
      <c r="G21" s="95">
        <f>SUM(G22:G22)</f>
        <v>0</v>
      </c>
      <c r="H21" s="104"/>
      <c r="I21" s="104"/>
      <c r="J21" s="104"/>
    </row>
    <row r="22" spans="1:11" s="76" customFormat="1" ht="30" customHeight="1" thickBot="1" x14ac:dyDescent="0.3">
      <c r="B22" s="83"/>
      <c r="C22" s="19" t="s">
        <v>195</v>
      </c>
      <c r="D22" s="34">
        <v>1</v>
      </c>
      <c r="E22" s="1" t="s">
        <v>19</v>
      </c>
      <c r="F22" s="23"/>
      <c r="G22" s="2">
        <f>ROUND((ROUND(F22,2))*D22,2)</f>
        <v>0</v>
      </c>
      <c r="H22" s="77"/>
      <c r="I22" s="77"/>
      <c r="J22" s="77"/>
    </row>
    <row r="23" spans="1:11" s="69" customFormat="1" ht="30" customHeight="1" thickBot="1" x14ac:dyDescent="0.3">
      <c r="B23" s="83"/>
      <c r="C23" s="93" t="s">
        <v>55</v>
      </c>
      <c r="D23" s="94"/>
      <c r="E23" s="94"/>
      <c r="F23" s="94"/>
      <c r="G23" s="95">
        <f>SUM(G24:G97)</f>
        <v>0</v>
      </c>
    </row>
    <row r="24" spans="1:11" ht="30" customHeight="1" x14ac:dyDescent="0.25">
      <c r="B24" s="83"/>
      <c r="C24" s="18" t="s">
        <v>159</v>
      </c>
      <c r="D24" s="96">
        <v>1</v>
      </c>
      <c r="E24" s="1" t="s">
        <v>19</v>
      </c>
      <c r="F24" s="22"/>
      <c r="G24" s="4">
        <f t="shared" ref="G24" si="2">ROUND((ROUND(F24,2))*D24,2)</f>
        <v>0</v>
      </c>
      <c r="K24" s="97"/>
    </row>
    <row r="25" spans="1:11" ht="30" customHeight="1" x14ac:dyDescent="0.25">
      <c r="B25" s="105"/>
      <c r="C25" s="16" t="s">
        <v>72</v>
      </c>
      <c r="D25" s="37">
        <v>1</v>
      </c>
      <c r="E25" s="5" t="s">
        <v>19</v>
      </c>
      <c r="F25" s="106"/>
      <c r="G25" s="11">
        <f t="shared" ref="G25:G44" si="3">ROUND((ROUND(F25,2))*D25,2)</f>
        <v>0</v>
      </c>
      <c r="K25" s="97"/>
    </row>
    <row r="26" spans="1:11" ht="30" customHeight="1" x14ac:dyDescent="0.25">
      <c r="B26" s="105"/>
      <c r="C26" s="16" t="s">
        <v>160</v>
      </c>
      <c r="D26" s="37">
        <v>1</v>
      </c>
      <c r="E26" s="5" t="s">
        <v>19</v>
      </c>
      <c r="F26" s="106"/>
      <c r="G26" s="11">
        <f t="shared" ref="G26" si="4">ROUND((ROUND(F26,2))*D26,2)</f>
        <v>0</v>
      </c>
    </row>
    <row r="27" spans="1:11" ht="30" customHeight="1" x14ac:dyDescent="0.25">
      <c r="B27" s="105"/>
      <c r="C27" s="16" t="s">
        <v>73</v>
      </c>
      <c r="D27" s="37">
        <v>1</v>
      </c>
      <c r="E27" s="5" t="s">
        <v>19</v>
      </c>
      <c r="F27" s="106"/>
      <c r="G27" s="11">
        <f t="shared" si="3"/>
        <v>0</v>
      </c>
    </row>
    <row r="28" spans="1:11" ht="30" customHeight="1" x14ac:dyDescent="0.25">
      <c r="B28" s="105"/>
      <c r="C28" s="107" t="s">
        <v>161</v>
      </c>
      <c r="D28" s="37">
        <v>1</v>
      </c>
      <c r="E28" s="5" t="s">
        <v>19</v>
      </c>
      <c r="F28" s="106"/>
      <c r="G28" s="11">
        <f t="shared" ref="G28" si="5">ROUND((ROUND(F28,2))*D28,2)</f>
        <v>0</v>
      </c>
    </row>
    <row r="29" spans="1:11" ht="30" customHeight="1" x14ac:dyDescent="0.25">
      <c r="B29" s="105"/>
      <c r="C29" s="107" t="s">
        <v>74</v>
      </c>
      <c r="D29" s="37">
        <v>1</v>
      </c>
      <c r="E29" s="5" t="s">
        <v>19</v>
      </c>
      <c r="F29" s="106"/>
      <c r="G29" s="11">
        <f t="shared" si="3"/>
        <v>0</v>
      </c>
    </row>
    <row r="30" spans="1:11" ht="30" customHeight="1" x14ac:dyDescent="0.25">
      <c r="B30" s="105"/>
      <c r="C30" s="107" t="s">
        <v>162</v>
      </c>
      <c r="D30" s="37">
        <v>1</v>
      </c>
      <c r="E30" s="5" t="s">
        <v>19</v>
      </c>
      <c r="F30" s="106"/>
      <c r="G30" s="11">
        <f t="shared" ref="G30" si="6">ROUND((ROUND(F30,2))*D30,2)</f>
        <v>0</v>
      </c>
    </row>
    <row r="31" spans="1:11" ht="30" customHeight="1" x14ac:dyDescent="0.25">
      <c r="B31" s="105"/>
      <c r="C31" s="107" t="s">
        <v>75</v>
      </c>
      <c r="D31" s="37">
        <v>1</v>
      </c>
      <c r="E31" s="5" t="s">
        <v>19</v>
      </c>
      <c r="F31" s="106"/>
      <c r="G31" s="11">
        <f t="shared" si="3"/>
        <v>0</v>
      </c>
    </row>
    <row r="32" spans="1:11" ht="30" customHeight="1" x14ac:dyDescent="0.25">
      <c r="B32" s="105"/>
      <c r="C32" s="107" t="s">
        <v>163</v>
      </c>
      <c r="D32" s="37">
        <v>1</v>
      </c>
      <c r="E32" s="5" t="s">
        <v>19</v>
      </c>
      <c r="F32" s="106"/>
      <c r="G32" s="11">
        <f t="shared" ref="G32" si="7">ROUND((ROUND(F32,2))*D32,2)</f>
        <v>0</v>
      </c>
    </row>
    <row r="33" spans="2:7" ht="30" customHeight="1" x14ac:dyDescent="0.25">
      <c r="B33" s="105"/>
      <c r="C33" s="107" t="s">
        <v>76</v>
      </c>
      <c r="D33" s="37">
        <v>1</v>
      </c>
      <c r="E33" s="5" t="s">
        <v>19</v>
      </c>
      <c r="F33" s="106"/>
      <c r="G33" s="11">
        <f t="shared" si="3"/>
        <v>0</v>
      </c>
    </row>
    <row r="34" spans="2:7" ht="30" customHeight="1" x14ac:dyDescent="0.25">
      <c r="B34" s="105"/>
      <c r="C34" s="107" t="s">
        <v>164</v>
      </c>
      <c r="D34" s="37">
        <v>1</v>
      </c>
      <c r="E34" s="5" t="s">
        <v>19</v>
      </c>
      <c r="F34" s="106"/>
      <c r="G34" s="11">
        <f t="shared" ref="G34" si="8">ROUND((ROUND(F34,2))*D34,2)</f>
        <v>0</v>
      </c>
    </row>
    <row r="35" spans="2:7" ht="30" customHeight="1" x14ac:dyDescent="0.25">
      <c r="B35" s="105"/>
      <c r="C35" s="107" t="s">
        <v>77</v>
      </c>
      <c r="D35" s="37">
        <v>1</v>
      </c>
      <c r="E35" s="5" t="s">
        <v>19</v>
      </c>
      <c r="F35" s="106"/>
      <c r="G35" s="11">
        <f t="shared" si="3"/>
        <v>0</v>
      </c>
    </row>
    <row r="36" spans="2:7" ht="30" customHeight="1" x14ac:dyDescent="0.25">
      <c r="B36" s="105"/>
      <c r="C36" s="108" t="s">
        <v>165</v>
      </c>
      <c r="D36" s="37">
        <v>1</v>
      </c>
      <c r="E36" s="5" t="s">
        <v>19</v>
      </c>
      <c r="F36" s="106"/>
      <c r="G36" s="11">
        <f t="shared" ref="G36" si="9">ROUND((ROUND(F36,2))*D36,2)</f>
        <v>0</v>
      </c>
    </row>
    <row r="37" spans="2:7" ht="30" customHeight="1" x14ac:dyDescent="0.25">
      <c r="B37" s="105"/>
      <c r="C37" s="108" t="s">
        <v>87</v>
      </c>
      <c r="D37" s="37">
        <v>1</v>
      </c>
      <c r="E37" s="5" t="s">
        <v>19</v>
      </c>
      <c r="F37" s="106"/>
      <c r="G37" s="11">
        <f t="shared" si="3"/>
        <v>0</v>
      </c>
    </row>
    <row r="38" spans="2:7" ht="30" customHeight="1" x14ac:dyDescent="0.25">
      <c r="B38" s="105"/>
      <c r="C38" s="108" t="s">
        <v>166</v>
      </c>
      <c r="D38" s="37">
        <v>1</v>
      </c>
      <c r="E38" s="5" t="s">
        <v>19</v>
      </c>
      <c r="F38" s="106"/>
      <c r="G38" s="11">
        <f t="shared" ref="G38" si="10">ROUND((ROUND(F38,2))*D38,2)</f>
        <v>0</v>
      </c>
    </row>
    <row r="39" spans="2:7" ht="30" customHeight="1" x14ac:dyDescent="0.25">
      <c r="B39" s="105"/>
      <c r="C39" s="108" t="s">
        <v>85</v>
      </c>
      <c r="D39" s="37">
        <v>1</v>
      </c>
      <c r="E39" s="5" t="s">
        <v>19</v>
      </c>
      <c r="F39" s="106"/>
      <c r="G39" s="11">
        <f t="shared" si="3"/>
        <v>0</v>
      </c>
    </row>
    <row r="40" spans="2:7" ht="30" customHeight="1" x14ac:dyDescent="0.25">
      <c r="B40" s="105"/>
      <c r="C40" s="108" t="s">
        <v>167</v>
      </c>
      <c r="D40" s="37">
        <v>1</v>
      </c>
      <c r="E40" s="5" t="s">
        <v>19</v>
      </c>
      <c r="F40" s="106"/>
      <c r="G40" s="11">
        <f t="shared" ref="G40" si="11">ROUND((ROUND(F40,2))*D40,2)</f>
        <v>0</v>
      </c>
    </row>
    <row r="41" spans="2:7" ht="30" customHeight="1" x14ac:dyDescent="0.25">
      <c r="B41" s="105"/>
      <c r="C41" s="108" t="s">
        <v>84</v>
      </c>
      <c r="D41" s="37">
        <v>1</v>
      </c>
      <c r="E41" s="5" t="s">
        <v>19</v>
      </c>
      <c r="F41" s="106"/>
      <c r="G41" s="11">
        <f t="shared" si="3"/>
        <v>0</v>
      </c>
    </row>
    <row r="42" spans="2:7" ht="30" customHeight="1" x14ac:dyDescent="0.25">
      <c r="B42" s="105"/>
      <c r="C42" s="108" t="s">
        <v>168</v>
      </c>
      <c r="D42" s="37">
        <v>1</v>
      </c>
      <c r="E42" s="5" t="s">
        <v>19</v>
      </c>
      <c r="F42" s="106"/>
      <c r="G42" s="11">
        <f t="shared" ref="G42" si="12">ROUND((ROUND(F42,2))*D42,2)</f>
        <v>0</v>
      </c>
    </row>
    <row r="43" spans="2:7" ht="30" customHeight="1" x14ac:dyDescent="0.25">
      <c r="B43" s="105"/>
      <c r="C43" s="108" t="s">
        <v>83</v>
      </c>
      <c r="D43" s="37">
        <v>1</v>
      </c>
      <c r="E43" s="5" t="s">
        <v>19</v>
      </c>
      <c r="F43" s="106"/>
      <c r="G43" s="11">
        <f t="shared" si="3"/>
        <v>0</v>
      </c>
    </row>
    <row r="44" spans="2:7" ht="30" customHeight="1" x14ac:dyDescent="0.25">
      <c r="B44" s="105"/>
      <c r="C44" s="108" t="s">
        <v>169</v>
      </c>
      <c r="D44" s="37">
        <v>1</v>
      </c>
      <c r="E44" s="5" t="s">
        <v>19</v>
      </c>
      <c r="F44" s="106"/>
      <c r="G44" s="11">
        <f t="shared" si="3"/>
        <v>0</v>
      </c>
    </row>
    <row r="45" spans="2:7" ht="30" customHeight="1" x14ac:dyDescent="0.25">
      <c r="B45" s="105"/>
      <c r="C45" s="108" t="s">
        <v>227</v>
      </c>
      <c r="D45" s="37">
        <v>1</v>
      </c>
      <c r="E45" s="5" t="s">
        <v>19</v>
      </c>
      <c r="F45" s="106"/>
      <c r="G45" s="11">
        <f t="shared" ref="G45:G96" si="13">ROUND((ROUND(F45,2))*D45,2)</f>
        <v>0</v>
      </c>
    </row>
    <row r="46" spans="2:7" ht="30" customHeight="1" x14ac:dyDescent="0.25">
      <c r="B46" s="105"/>
      <c r="C46" s="108" t="s">
        <v>170</v>
      </c>
      <c r="D46" s="37">
        <v>1</v>
      </c>
      <c r="E46" s="5" t="s">
        <v>19</v>
      </c>
      <c r="F46" s="106"/>
      <c r="G46" s="11">
        <f t="shared" ref="G46" si="14">ROUND((ROUND(F46,2))*D46,2)</f>
        <v>0</v>
      </c>
    </row>
    <row r="47" spans="2:7" ht="30" customHeight="1" x14ac:dyDescent="0.25">
      <c r="B47" s="105"/>
      <c r="C47" s="108" t="s">
        <v>228</v>
      </c>
      <c r="D47" s="37">
        <v>1</v>
      </c>
      <c r="E47" s="5" t="s">
        <v>19</v>
      </c>
      <c r="F47" s="106"/>
      <c r="G47" s="11">
        <f t="shared" si="13"/>
        <v>0</v>
      </c>
    </row>
    <row r="48" spans="2:7" ht="30" customHeight="1" x14ac:dyDescent="0.25">
      <c r="B48" s="105"/>
      <c r="C48" s="108" t="s">
        <v>229</v>
      </c>
      <c r="D48" s="37">
        <v>1</v>
      </c>
      <c r="E48" s="5" t="s">
        <v>19</v>
      </c>
      <c r="F48" s="106"/>
      <c r="G48" s="11">
        <f t="shared" ref="G48" si="15">ROUND((ROUND(F48,2))*D48,2)</f>
        <v>0</v>
      </c>
    </row>
    <row r="49" spans="2:7" ht="30" customHeight="1" x14ac:dyDescent="0.25">
      <c r="B49" s="105"/>
      <c r="C49" s="108" t="s">
        <v>230</v>
      </c>
      <c r="D49" s="37">
        <v>1</v>
      </c>
      <c r="E49" s="5" t="s">
        <v>19</v>
      </c>
      <c r="F49" s="106"/>
      <c r="G49" s="11">
        <f t="shared" si="13"/>
        <v>0</v>
      </c>
    </row>
    <row r="50" spans="2:7" ht="30" customHeight="1" x14ac:dyDescent="0.25">
      <c r="B50" s="105"/>
      <c r="C50" s="108" t="s">
        <v>231</v>
      </c>
      <c r="D50" s="37">
        <v>1</v>
      </c>
      <c r="E50" s="5" t="s">
        <v>19</v>
      </c>
      <c r="F50" s="106"/>
      <c r="G50" s="11">
        <f t="shared" ref="G50" si="16">ROUND((ROUND(F50,2))*D50,2)</f>
        <v>0</v>
      </c>
    </row>
    <row r="51" spans="2:7" ht="30" customHeight="1" x14ac:dyDescent="0.25">
      <c r="B51" s="105"/>
      <c r="C51" s="108" t="s">
        <v>232</v>
      </c>
      <c r="D51" s="37">
        <v>1</v>
      </c>
      <c r="E51" s="5" t="s">
        <v>19</v>
      </c>
      <c r="F51" s="106"/>
      <c r="G51" s="11">
        <f t="shared" si="13"/>
        <v>0</v>
      </c>
    </row>
    <row r="52" spans="2:7" ht="30" customHeight="1" x14ac:dyDescent="0.25">
      <c r="B52" s="105"/>
      <c r="C52" s="108" t="s">
        <v>233</v>
      </c>
      <c r="D52" s="37">
        <v>1</v>
      </c>
      <c r="E52" s="5" t="s">
        <v>19</v>
      </c>
      <c r="F52" s="106"/>
      <c r="G52" s="11">
        <f t="shared" ref="G52" si="17">ROUND((ROUND(F52,2))*D52,2)</f>
        <v>0</v>
      </c>
    </row>
    <row r="53" spans="2:7" ht="30" customHeight="1" x14ac:dyDescent="0.25">
      <c r="B53" s="105"/>
      <c r="C53" s="108" t="s">
        <v>234</v>
      </c>
      <c r="D53" s="37">
        <v>1</v>
      </c>
      <c r="E53" s="5" t="s">
        <v>19</v>
      </c>
      <c r="F53" s="106"/>
      <c r="G53" s="11">
        <f t="shared" si="13"/>
        <v>0</v>
      </c>
    </row>
    <row r="54" spans="2:7" ht="30" customHeight="1" x14ac:dyDescent="0.25">
      <c r="B54" s="105"/>
      <c r="C54" s="108" t="s">
        <v>235</v>
      </c>
      <c r="D54" s="37">
        <v>1</v>
      </c>
      <c r="E54" s="5" t="s">
        <v>19</v>
      </c>
      <c r="F54" s="106"/>
      <c r="G54" s="11">
        <f t="shared" ref="G54" si="18">ROUND((ROUND(F54,2))*D54,2)</f>
        <v>0</v>
      </c>
    </row>
    <row r="55" spans="2:7" ht="30" customHeight="1" x14ac:dyDescent="0.25">
      <c r="B55" s="105"/>
      <c r="C55" s="108" t="s">
        <v>236</v>
      </c>
      <c r="D55" s="37">
        <v>1</v>
      </c>
      <c r="E55" s="5" t="s">
        <v>19</v>
      </c>
      <c r="F55" s="106"/>
      <c r="G55" s="11">
        <f t="shared" si="13"/>
        <v>0</v>
      </c>
    </row>
    <row r="56" spans="2:7" ht="30" customHeight="1" x14ac:dyDescent="0.25">
      <c r="B56" s="105"/>
      <c r="C56" s="108" t="s">
        <v>237</v>
      </c>
      <c r="D56" s="37">
        <v>1</v>
      </c>
      <c r="E56" s="5" t="s">
        <v>19</v>
      </c>
      <c r="F56" s="106"/>
      <c r="G56" s="11">
        <f t="shared" ref="G56" si="19">ROUND((ROUND(F56,2))*D56,2)</f>
        <v>0</v>
      </c>
    </row>
    <row r="57" spans="2:7" ht="30" customHeight="1" x14ac:dyDescent="0.25">
      <c r="B57" s="105"/>
      <c r="C57" s="108" t="s">
        <v>238</v>
      </c>
      <c r="D57" s="37">
        <v>1</v>
      </c>
      <c r="E57" s="5" t="s">
        <v>19</v>
      </c>
      <c r="F57" s="106"/>
      <c r="G57" s="11">
        <f t="shared" si="13"/>
        <v>0</v>
      </c>
    </row>
    <row r="58" spans="2:7" ht="30" customHeight="1" x14ac:dyDescent="0.25">
      <c r="B58" s="105"/>
      <c r="C58" s="109" t="s">
        <v>171</v>
      </c>
      <c r="D58" s="37">
        <v>1</v>
      </c>
      <c r="E58" s="5" t="s">
        <v>19</v>
      </c>
      <c r="F58" s="106"/>
      <c r="G58" s="11">
        <f t="shared" ref="G58" si="20">ROUND((ROUND(F58,2))*D58,2)</f>
        <v>0</v>
      </c>
    </row>
    <row r="59" spans="2:7" ht="30" customHeight="1" x14ac:dyDescent="0.25">
      <c r="B59" s="105"/>
      <c r="C59" s="109" t="s">
        <v>92</v>
      </c>
      <c r="D59" s="37">
        <v>1</v>
      </c>
      <c r="E59" s="5" t="s">
        <v>19</v>
      </c>
      <c r="F59" s="106"/>
      <c r="G59" s="11">
        <f t="shared" si="13"/>
        <v>0</v>
      </c>
    </row>
    <row r="60" spans="2:7" ht="30" customHeight="1" x14ac:dyDescent="0.25">
      <c r="B60" s="105"/>
      <c r="C60" s="109" t="s">
        <v>172</v>
      </c>
      <c r="D60" s="37">
        <v>1</v>
      </c>
      <c r="E60" s="5" t="s">
        <v>19</v>
      </c>
      <c r="F60" s="106"/>
      <c r="G60" s="11">
        <f t="shared" ref="G60" si="21">ROUND((ROUND(F60,2))*D60,2)</f>
        <v>0</v>
      </c>
    </row>
    <row r="61" spans="2:7" ht="30" customHeight="1" x14ac:dyDescent="0.25">
      <c r="B61" s="105"/>
      <c r="C61" s="109" t="s">
        <v>93</v>
      </c>
      <c r="D61" s="37">
        <v>1</v>
      </c>
      <c r="E61" s="5" t="s">
        <v>19</v>
      </c>
      <c r="F61" s="106"/>
      <c r="G61" s="11">
        <f t="shared" si="13"/>
        <v>0</v>
      </c>
    </row>
    <row r="62" spans="2:7" ht="30" customHeight="1" x14ac:dyDescent="0.25">
      <c r="B62" s="105"/>
      <c r="C62" s="109" t="s">
        <v>239</v>
      </c>
      <c r="D62" s="37">
        <v>1</v>
      </c>
      <c r="E62" s="5" t="s">
        <v>19</v>
      </c>
      <c r="F62" s="106"/>
      <c r="G62" s="11">
        <f t="shared" ref="G62" si="22">ROUND((ROUND(F62,2))*D62,2)</f>
        <v>0</v>
      </c>
    </row>
    <row r="63" spans="2:7" ht="30" customHeight="1" x14ac:dyDescent="0.25">
      <c r="B63" s="105"/>
      <c r="C63" s="109" t="s">
        <v>240</v>
      </c>
      <c r="D63" s="37">
        <v>1</v>
      </c>
      <c r="E63" s="5" t="s">
        <v>19</v>
      </c>
      <c r="F63" s="106"/>
      <c r="G63" s="11">
        <f t="shared" si="13"/>
        <v>0</v>
      </c>
    </row>
    <row r="64" spans="2:7" ht="30" customHeight="1" x14ac:dyDescent="0.25">
      <c r="B64" s="105"/>
      <c r="C64" s="109" t="s">
        <v>199</v>
      </c>
      <c r="D64" s="37">
        <v>1</v>
      </c>
      <c r="E64" s="5" t="s">
        <v>19</v>
      </c>
      <c r="F64" s="106"/>
      <c r="G64" s="11">
        <f t="shared" ref="G64" si="23">ROUND((ROUND(F64,2))*D64,2)</f>
        <v>0</v>
      </c>
    </row>
    <row r="65" spans="2:7" ht="30" customHeight="1" x14ac:dyDescent="0.25">
      <c r="B65" s="105"/>
      <c r="C65" s="109" t="s">
        <v>200</v>
      </c>
      <c r="D65" s="37">
        <v>1</v>
      </c>
      <c r="E65" s="5" t="s">
        <v>19</v>
      </c>
      <c r="F65" s="106"/>
      <c r="G65" s="11">
        <f t="shared" si="13"/>
        <v>0</v>
      </c>
    </row>
    <row r="66" spans="2:7" ht="30" customHeight="1" x14ac:dyDescent="0.25">
      <c r="B66" s="105"/>
      <c r="C66" s="109" t="s">
        <v>241</v>
      </c>
      <c r="D66" s="37">
        <v>1</v>
      </c>
      <c r="E66" s="5" t="s">
        <v>19</v>
      </c>
      <c r="F66" s="106"/>
      <c r="G66" s="11">
        <f t="shared" ref="G66" si="24">ROUND((ROUND(F66,2))*D66,2)</f>
        <v>0</v>
      </c>
    </row>
    <row r="67" spans="2:7" ht="30" customHeight="1" x14ac:dyDescent="0.25">
      <c r="B67" s="105"/>
      <c r="C67" s="109" t="s">
        <v>242</v>
      </c>
      <c r="D67" s="37">
        <v>1</v>
      </c>
      <c r="E67" s="5" t="s">
        <v>19</v>
      </c>
      <c r="F67" s="106"/>
      <c r="G67" s="11">
        <f t="shared" si="13"/>
        <v>0</v>
      </c>
    </row>
    <row r="68" spans="2:7" ht="30" customHeight="1" x14ac:dyDescent="0.25">
      <c r="B68" s="105"/>
      <c r="C68" s="109" t="s">
        <v>243</v>
      </c>
      <c r="D68" s="37">
        <v>1</v>
      </c>
      <c r="E68" s="5" t="s">
        <v>19</v>
      </c>
      <c r="F68" s="106"/>
      <c r="G68" s="11">
        <f t="shared" ref="G68" si="25">ROUND((ROUND(F68,2))*D68,2)</f>
        <v>0</v>
      </c>
    </row>
    <row r="69" spans="2:7" ht="30" customHeight="1" x14ac:dyDescent="0.25">
      <c r="B69" s="105"/>
      <c r="C69" s="109" t="s">
        <v>244</v>
      </c>
      <c r="D69" s="37">
        <v>1</v>
      </c>
      <c r="E69" s="5" t="s">
        <v>19</v>
      </c>
      <c r="F69" s="106"/>
      <c r="G69" s="11">
        <f t="shared" si="13"/>
        <v>0</v>
      </c>
    </row>
    <row r="70" spans="2:7" ht="30" customHeight="1" x14ac:dyDescent="0.25">
      <c r="B70" s="105"/>
      <c r="C70" s="109" t="s">
        <v>245</v>
      </c>
      <c r="D70" s="37">
        <v>1</v>
      </c>
      <c r="E70" s="5" t="s">
        <v>19</v>
      </c>
      <c r="F70" s="106"/>
      <c r="G70" s="11">
        <f t="shared" ref="G70" si="26">ROUND((ROUND(F70,2))*D70,2)</f>
        <v>0</v>
      </c>
    </row>
    <row r="71" spans="2:7" ht="30" customHeight="1" x14ac:dyDescent="0.25">
      <c r="B71" s="105"/>
      <c r="C71" s="109" t="s">
        <v>246</v>
      </c>
      <c r="D71" s="37">
        <v>1</v>
      </c>
      <c r="E71" s="5" t="s">
        <v>19</v>
      </c>
      <c r="F71" s="106"/>
      <c r="G71" s="11">
        <f t="shared" si="13"/>
        <v>0</v>
      </c>
    </row>
    <row r="72" spans="2:7" ht="30" customHeight="1" x14ac:dyDescent="0.25">
      <c r="B72" s="105"/>
      <c r="C72" s="109" t="s">
        <v>247</v>
      </c>
      <c r="D72" s="37">
        <v>1</v>
      </c>
      <c r="E72" s="5" t="s">
        <v>19</v>
      </c>
      <c r="F72" s="106"/>
      <c r="G72" s="11">
        <f t="shared" ref="G72" si="27">ROUND((ROUND(F72,2))*D72,2)</f>
        <v>0</v>
      </c>
    </row>
    <row r="73" spans="2:7" ht="30" customHeight="1" x14ac:dyDescent="0.25">
      <c r="B73" s="105"/>
      <c r="C73" s="109" t="s">
        <v>248</v>
      </c>
      <c r="D73" s="37">
        <v>1</v>
      </c>
      <c r="E73" s="5" t="s">
        <v>19</v>
      </c>
      <c r="F73" s="106"/>
      <c r="G73" s="11">
        <f t="shared" si="13"/>
        <v>0</v>
      </c>
    </row>
    <row r="74" spans="2:7" ht="30" customHeight="1" x14ac:dyDescent="0.25">
      <c r="B74" s="105"/>
      <c r="C74" s="109" t="s">
        <v>249</v>
      </c>
      <c r="D74" s="37">
        <v>1</v>
      </c>
      <c r="E74" s="5" t="s">
        <v>19</v>
      </c>
      <c r="F74" s="106"/>
      <c r="G74" s="11">
        <f t="shared" ref="G74" si="28">ROUND((ROUND(F74,2))*D74,2)</f>
        <v>0</v>
      </c>
    </row>
    <row r="75" spans="2:7" ht="30" customHeight="1" x14ac:dyDescent="0.25">
      <c r="B75" s="105"/>
      <c r="C75" s="109" t="s">
        <v>250</v>
      </c>
      <c r="D75" s="37">
        <v>1</v>
      </c>
      <c r="E75" s="5" t="s">
        <v>19</v>
      </c>
      <c r="F75" s="106"/>
      <c r="G75" s="11">
        <f t="shared" si="13"/>
        <v>0</v>
      </c>
    </row>
    <row r="76" spans="2:7" ht="30" customHeight="1" x14ac:dyDescent="0.25">
      <c r="B76" s="105"/>
      <c r="C76" s="109" t="s">
        <v>173</v>
      </c>
      <c r="D76" s="37">
        <v>1</v>
      </c>
      <c r="E76" s="5" t="s">
        <v>19</v>
      </c>
      <c r="F76" s="106"/>
      <c r="G76" s="11">
        <f t="shared" ref="G76" si="29">ROUND((ROUND(F76,2))*D76,2)</f>
        <v>0</v>
      </c>
    </row>
    <row r="77" spans="2:7" ht="30" customHeight="1" x14ac:dyDescent="0.25">
      <c r="B77" s="105"/>
      <c r="C77" s="109" t="s">
        <v>94</v>
      </c>
      <c r="D77" s="37">
        <v>1</v>
      </c>
      <c r="E77" s="5" t="s">
        <v>19</v>
      </c>
      <c r="F77" s="106"/>
      <c r="G77" s="11">
        <f t="shared" si="13"/>
        <v>0</v>
      </c>
    </row>
    <row r="78" spans="2:7" ht="30" customHeight="1" x14ac:dyDescent="0.25">
      <c r="B78" s="105"/>
      <c r="C78" s="109" t="s">
        <v>174</v>
      </c>
      <c r="D78" s="37">
        <v>1</v>
      </c>
      <c r="E78" s="5" t="s">
        <v>19</v>
      </c>
      <c r="F78" s="106"/>
      <c r="G78" s="11">
        <f t="shared" ref="G78" si="30">ROUND((ROUND(F78,2))*D78,2)</f>
        <v>0</v>
      </c>
    </row>
    <row r="79" spans="2:7" ht="30" customHeight="1" x14ac:dyDescent="0.25">
      <c r="B79" s="105"/>
      <c r="C79" s="109" t="s">
        <v>95</v>
      </c>
      <c r="D79" s="37">
        <v>1</v>
      </c>
      <c r="E79" s="5" t="s">
        <v>19</v>
      </c>
      <c r="F79" s="106"/>
      <c r="G79" s="11">
        <f t="shared" si="13"/>
        <v>0</v>
      </c>
    </row>
    <row r="80" spans="2:7" ht="30" customHeight="1" x14ac:dyDescent="0.25">
      <c r="B80" s="105"/>
      <c r="C80" s="109" t="s">
        <v>175</v>
      </c>
      <c r="D80" s="37">
        <v>1</v>
      </c>
      <c r="E80" s="5" t="s">
        <v>19</v>
      </c>
      <c r="F80" s="106"/>
      <c r="G80" s="11">
        <f t="shared" ref="G80" si="31">ROUND((ROUND(F80,2))*D80,2)</f>
        <v>0</v>
      </c>
    </row>
    <row r="81" spans="2:7" ht="30" customHeight="1" x14ac:dyDescent="0.25">
      <c r="B81" s="105"/>
      <c r="C81" s="109" t="s">
        <v>96</v>
      </c>
      <c r="D81" s="37">
        <v>1</v>
      </c>
      <c r="E81" s="5" t="s">
        <v>19</v>
      </c>
      <c r="F81" s="106"/>
      <c r="G81" s="11">
        <f t="shared" si="13"/>
        <v>0</v>
      </c>
    </row>
    <row r="82" spans="2:7" ht="30" customHeight="1" x14ac:dyDescent="0.25">
      <c r="B82" s="105"/>
      <c r="C82" s="109" t="s">
        <v>176</v>
      </c>
      <c r="D82" s="37">
        <v>1</v>
      </c>
      <c r="E82" s="5" t="s">
        <v>19</v>
      </c>
      <c r="F82" s="106"/>
      <c r="G82" s="11">
        <f t="shared" ref="G82" si="32">ROUND((ROUND(F82,2))*D82,2)</f>
        <v>0</v>
      </c>
    </row>
    <row r="83" spans="2:7" ht="30" customHeight="1" x14ac:dyDescent="0.25">
      <c r="B83" s="105"/>
      <c r="C83" s="109" t="s">
        <v>97</v>
      </c>
      <c r="D83" s="37">
        <v>1</v>
      </c>
      <c r="E83" s="5" t="s">
        <v>19</v>
      </c>
      <c r="F83" s="106"/>
      <c r="G83" s="11">
        <f t="shared" si="13"/>
        <v>0</v>
      </c>
    </row>
    <row r="84" spans="2:7" ht="30" customHeight="1" x14ac:dyDescent="0.25">
      <c r="B84" s="105"/>
      <c r="C84" s="109" t="s">
        <v>177</v>
      </c>
      <c r="D84" s="37">
        <v>1</v>
      </c>
      <c r="E84" s="5" t="s">
        <v>19</v>
      </c>
      <c r="F84" s="106"/>
      <c r="G84" s="11">
        <f t="shared" ref="G84" si="33">ROUND((ROUND(F84,2))*D84,2)</f>
        <v>0</v>
      </c>
    </row>
    <row r="85" spans="2:7" ht="30" customHeight="1" x14ac:dyDescent="0.25">
      <c r="B85" s="105"/>
      <c r="C85" s="109" t="s">
        <v>98</v>
      </c>
      <c r="D85" s="37">
        <v>1</v>
      </c>
      <c r="E85" s="5" t="s">
        <v>19</v>
      </c>
      <c r="F85" s="106"/>
      <c r="G85" s="11">
        <f t="shared" si="13"/>
        <v>0</v>
      </c>
    </row>
    <row r="86" spans="2:7" ht="30" customHeight="1" x14ac:dyDescent="0.25">
      <c r="B86" s="105"/>
      <c r="C86" s="109" t="s">
        <v>178</v>
      </c>
      <c r="D86" s="37">
        <v>1</v>
      </c>
      <c r="E86" s="5" t="s">
        <v>19</v>
      </c>
      <c r="F86" s="106"/>
      <c r="G86" s="11">
        <f t="shared" ref="G86" si="34">ROUND((ROUND(F86,2))*D86,2)</f>
        <v>0</v>
      </c>
    </row>
    <row r="87" spans="2:7" ht="30" customHeight="1" x14ac:dyDescent="0.25">
      <c r="B87" s="105"/>
      <c r="C87" s="109" t="s">
        <v>99</v>
      </c>
      <c r="D87" s="37">
        <v>1</v>
      </c>
      <c r="E87" s="5" t="s">
        <v>19</v>
      </c>
      <c r="F87" s="106"/>
      <c r="G87" s="11">
        <f t="shared" si="13"/>
        <v>0</v>
      </c>
    </row>
    <row r="88" spans="2:7" ht="30" customHeight="1" x14ac:dyDescent="0.25">
      <c r="B88" s="105"/>
      <c r="C88" s="109" t="s">
        <v>179</v>
      </c>
      <c r="D88" s="37">
        <v>1</v>
      </c>
      <c r="E88" s="5" t="s">
        <v>19</v>
      </c>
      <c r="F88" s="106"/>
      <c r="G88" s="11">
        <f t="shared" ref="G88" si="35">ROUND((ROUND(F88,2))*D88,2)</f>
        <v>0</v>
      </c>
    </row>
    <row r="89" spans="2:7" ht="30" customHeight="1" x14ac:dyDescent="0.25">
      <c r="B89" s="105"/>
      <c r="C89" s="109" t="s">
        <v>100</v>
      </c>
      <c r="D89" s="37">
        <v>1</v>
      </c>
      <c r="E89" s="5" t="s">
        <v>19</v>
      </c>
      <c r="F89" s="106"/>
      <c r="G89" s="11">
        <f t="shared" si="13"/>
        <v>0</v>
      </c>
    </row>
    <row r="90" spans="2:7" ht="30" customHeight="1" x14ac:dyDescent="0.25">
      <c r="B90" s="105"/>
      <c r="C90" s="109" t="s">
        <v>110</v>
      </c>
      <c r="D90" s="37">
        <v>1</v>
      </c>
      <c r="E90" s="5" t="s">
        <v>19</v>
      </c>
      <c r="F90" s="106"/>
      <c r="G90" s="11">
        <f>ROUND((ROUND(F90,2))*D90,2)</f>
        <v>0</v>
      </c>
    </row>
    <row r="91" spans="2:7" ht="30" customHeight="1" x14ac:dyDescent="0.25">
      <c r="B91" s="105"/>
      <c r="C91" s="109" t="s">
        <v>251</v>
      </c>
      <c r="D91" s="37">
        <v>1</v>
      </c>
      <c r="E91" s="5" t="s">
        <v>19</v>
      </c>
      <c r="F91" s="106"/>
      <c r="G91" s="11">
        <f t="shared" si="13"/>
        <v>0</v>
      </c>
    </row>
    <row r="92" spans="2:7" ht="30" customHeight="1" x14ac:dyDescent="0.25">
      <c r="B92" s="105"/>
      <c r="C92" s="109" t="s">
        <v>252</v>
      </c>
      <c r="D92" s="37">
        <v>1</v>
      </c>
      <c r="E92" s="5" t="s">
        <v>19</v>
      </c>
      <c r="F92" s="106"/>
      <c r="G92" s="11">
        <f t="shared" si="13"/>
        <v>0</v>
      </c>
    </row>
    <row r="93" spans="2:7" ht="30" customHeight="1" x14ac:dyDescent="0.25">
      <c r="B93" s="105"/>
      <c r="C93" s="109" t="s">
        <v>111</v>
      </c>
      <c r="D93" s="37">
        <v>1</v>
      </c>
      <c r="E93" s="5" t="s">
        <v>19</v>
      </c>
      <c r="F93" s="106"/>
      <c r="G93" s="11">
        <f t="shared" si="13"/>
        <v>0</v>
      </c>
    </row>
    <row r="94" spans="2:7" ht="30" customHeight="1" x14ac:dyDescent="0.25">
      <c r="B94" s="105"/>
      <c r="C94" s="109" t="s">
        <v>253</v>
      </c>
      <c r="D94" s="37">
        <v>1</v>
      </c>
      <c r="E94" s="5" t="s">
        <v>19</v>
      </c>
      <c r="F94" s="106"/>
      <c r="G94" s="11">
        <f t="shared" si="13"/>
        <v>0</v>
      </c>
    </row>
    <row r="95" spans="2:7" ht="30" customHeight="1" x14ac:dyDescent="0.25">
      <c r="B95" s="105"/>
      <c r="C95" s="109" t="s">
        <v>112</v>
      </c>
      <c r="D95" s="37">
        <v>1</v>
      </c>
      <c r="E95" s="5" t="s">
        <v>19</v>
      </c>
      <c r="F95" s="106"/>
      <c r="G95" s="11">
        <f t="shared" si="13"/>
        <v>0</v>
      </c>
    </row>
    <row r="96" spans="2:7" ht="30" customHeight="1" x14ac:dyDescent="0.25">
      <c r="B96" s="105"/>
      <c r="C96" s="109" t="s">
        <v>185</v>
      </c>
      <c r="D96" s="37">
        <v>1</v>
      </c>
      <c r="E96" s="5" t="s">
        <v>3</v>
      </c>
      <c r="F96" s="106"/>
      <c r="G96" s="11">
        <f t="shared" si="13"/>
        <v>0</v>
      </c>
    </row>
    <row r="97" spans="2:8" ht="30" customHeight="1" thickBot="1" x14ac:dyDescent="0.3">
      <c r="B97" s="105"/>
      <c r="C97" s="110" t="s">
        <v>27</v>
      </c>
      <c r="D97" s="111">
        <v>1</v>
      </c>
      <c r="E97" s="5" t="s">
        <v>3</v>
      </c>
      <c r="F97" s="112"/>
      <c r="G97" s="14">
        <f t="shared" ref="G97" si="36">ROUND((ROUND(F97,2))*D97,2)</f>
        <v>0</v>
      </c>
    </row>
    <row r="98" spans="2:8" s="69" customFormat="1" ht="30" customHeight="1" thickBot="1" x14ac:dyDescent="0.3">
      <c r="B98" s="105"/>
      <c r="C98" s="93" t="s">
        <v>16</v>
      </c>
      <c r="D98" s="94"/>
      <c r="E98" s="94"/>
      <c r="F98" s="94"/>
      <c r="G98" s="95">
        <f>SUM(G99:G99)</f>
        <v>0</v>
      </c>
    </row>
    <row r="99" spans="2:8" s="76" customFormat="1" ht="30" customHeight="1" thickBot="1" x14ac:dyDescent="0.3">
      <c r="B99" s="105"/>
      <c r="C99" s="113" t="s">
        <v>58</v>
      </c>
      <c r="D99" s="36">
        <v>1</v>
      </c>
      <c r="E99" s="5" t="s">
        <v>3</v>
      </c>
      <c r="F99" s="23"/>
      <c r="G99" s="2">
        <f t="shared" ref="G99" si="37">ROUND((ROUND(F99,2))*D99,2)</f>
        <v>0</v>
      </c>
      <c r="H99" s="114"/>
    </row>
    <row r="100" spans="2:8" s="69" customFormat="1" ht="30" customHeight="1" thickBot="1" x14ac:dyDescent="0.3">
      <c r="B100" s="105"/>
      <c r="C100" s="88" t="s">
        <v>18</v>
      </c>
      <c r="D100" s="89"/>
      <c r="E100" s="89"/>
      <c r="F100" s="89"/>
      <c r="G100" s="90">
        <f>SUM(G101:G109)</f>
        <v>0</v>
      </c>
    </row>
    <row r="101" spans="2:8" ht="30" customHeight="1" x14ac:dyDescent="0.25">
      <c r="B101" s="105"/>
      <c r="C101" s="115" t="s">
        <v>29</v>
      </c>
      <c r="D101" s="116">
        <v>1</v>
      </c>
      <c r="E101" s="117" t="s">
        <v>3</v>
      </c>
      <c r="F101" s="118"/>
      <c r="G101" s="6">
        <f t="shared" ref="G101:G109" si="38">ROUND((ROUND(F101,2))*D101,2)</f>
        <v>0</v>
      </c>
    </row>
    <row r="102" spans="2:8" ht="30" customHeight="1" x14ac:dyDescent="0.25">
      <c r="B102" s="105"/>
      <c r="C102" s="119" t="s">
        <v>31</v>
      </c>
      <c r="D102" s="37">
        <v>1</v>
      </c>
      <c r="E102" s="120" t="s">
        <v>3</v>
      </c>
      <c r="F102" s="106"/>
      <c r="G102" s="11">
        <f t="shared" si="38"/>
        <v>0</v>
      </c>
    </row>
    <row r="103" spans="2:8" ht="30" customHeight="1" x14ac:dyDescent="0.25">
      <c r="B103" s="105"/>
      <c r="C103" s="119" t="s">
        <v>254</v>
      </c>
      <c r="D103" s="37">
        <v>1</v>
      </c>
      <c r="E103" s="120" t="s">
        <v>3</v>
      </c>
      <c r="F103" s="106"/>
      <c r="G103" s="11">
        <f t="shared" si="38"/>
        <v>0</v>
      </c>
      <c r="H103" s="99"/>
    </row>
    <row r="104" spans="2:8" ht="30" customHeight="1" x14ac:dyDescent="0.25">
      <c r="B104" s="105"/>
      <c r="C104" s="119" t="s">
        <v>33</v>
      </c>
      <c r="D104" s="37">
        <v>1</v>
      </c>
      <c r="E104" s="120" t="s">
        <v>3</v>
      </c>
      <c r="F104" s="106"/>
      <c r="G104" s="11">
        <f t="shared" si="38"/>
        <v>0</v>
      </c>
      <c r="H104" s="99"/>
    </row>
    <row r="105" spans="2:8" ht="30" customHeight="1" x14ac:dyDescent="0.25">
      <c r="B105" s="105"/>
      <c r="C105" s="119" t="s">
        <v>35</v>
      </c>
      <c r="D105" s="37">
        <v>1</v>
      </c>
      <c r="E105" s="120" t="s">
        <v>3</v>
      </c>
      <c r="F105" s="106"/>
      <c r="G105" s="11">
        <f t="shared" si="38"/>
        <v>0</v>
      </c>
      <c r="H105" s="99"/>
    </row>
    <row r="106" spans="2:8" ht="30" customHeight="1" x14ac:dyDescent="0.25">
      <c r="B106" s="105"/>
      <c r="C106" s="119" t="s">
        <v>37</v>
      </c>
      <c r="D106" s="37">
        <v>1</v>
      </c>
      <c r="E106" s="120" t="s">
        <v>3</v>
      </c>
      <c r="F106" s="106"/>
      <c r="G106" s="11">
        <f t="shared" si="38"/>
        <v>0</v>
      </c>
      <c r="H106" s="99"/>
    </row>
    <row r="107" spans="2:8" ht="30" customHeight="1" x14ac:dyDescent="0.25">
      <c r="B107" s="105"/>
      <c r="C107" s="16" t="s">
        <v>69</v>
      </c>
      <c r="D107" s="37">
        <v>1</v>
      </c>
      <c r="E107" s="120" t="s">
        <v>3</v>
      </c>
      <c r="F107" s="106"/>
      <c r="G107" s="11">
        <f t="shared" si="38"/>
        <v>0</v>
      </c>
      <c r="H107" s="99"/>
    </row>
    <row r="108" spans="2:8" ht="30" customHeight="1" x14ac:dyDescent="0.25">
      <c r="B108" s="105"/>
      <c r="C108" s="119" t="s">
        <v>39</v>
      </c>
      <c r="D108" s="37">
        <v>1</v>
      </c>
      <c r="E108" s="120" t="s">
        <v>3</v>
      </c>
      <c r="F108" s="106"/>
      <c r="G108" s="11">
        <f t="shared" si="38"/>
        <v>0</v>
      </c>
      <c r="H108" s="99"/>
    </row>
    <row r="109" spans="2:8" ht="30" customHeight="1" thickBot="1" x14ac:dyDescent="0.3">
      <c r="B109" s="105"/>
      <c r="C109" s="121" t="s">
        <v>213</v>
      </c>
      <c r="D109" s="122">
        <v>1</v>
      </c>
      <c r="E109" s="123" t="s">
        <v>3</v>
      </c>
      <c r="F109" s="124"/>
      <c r="G109" s="12">
        <f t="shared" si="38"/>
        <v>0</v>
      </c>
    </row>
    <row r="110" spans="2:8" s="69" customFormat="1" ht="30" customHeight="1" thickBot="1" x14ac:dyDescent="0.3">
      <c r="B110" s="105"/>
      <c r="C110" s="125" t="s">
        <v>61</v>
      </c>
      <c r="D110" s="126"/>
      <c r="E110" s="126"/>
      <c r="F110" s="126"/>
      <c r="G110" s="127">
        <f>SUM(G111:G111)</f>
        <v>0</v>
      </c>
    </row>
    <row r="111" spans="2:8" ht="30" customHeight="1" x14ac:dyDescent="0.25">
      <c r="B111" s="105"/>
      <c r="C111" s="113" t="s">
        <v>214</v>
      </c>
      <c r="D111" s="35">
        <v>25</v>
      </c>
      <c r="E111" s="117" t="s">
        <v>19</v>
      </c>
      <c r="F111" s="118"/>
      <c r="G111" s="6">
        <f t="shared" ref="G111" si="39">ROUND((ROUND(F111,2))*D111,2)</f>
        <v>0</v>
      </c>
      <c r="H111" s="99"/>
    </row>
    <row r="112" spans="2:8" ht="30" customHeight="1" thickBot="1" x14ac:dyDescent="0.3">
      <c r="B112" s="105"/>
      <c r="C112" s="128" t="s">
        <v>215</v>
      </c>
      <c r="D112" s="129" t="s">
        <v>10</v>
      </c>
      <c r="E112" s="130"/>
      <c r="F112" s="130"/>
      <c r="G112" s="131"/>
      <c r="H112" s="99"/>
    </row>
    <row r="113" spans="2:9" s="69" customFormat="1" ht="30" customHeight="1" thickBot="1" x14ac:dyDescent="0.3">
      <c r="B113" s="105"/>
      <c r="C113" s="93" t="s">
        <v>4</v>
      </c>
      <c r="D113" s="94"/>
      <c r="E113" s="94"/>
      <c r="F113" s="94"/>
      <c r="G113" s="95">
        <f>SUM(G114:G115)</f>
        <v>0</v>
      </c>
    </row>
    <row r="114" spans="2:9" ht="30" customHeight="1" x14ac:dyDescent="0.25">
      <c r="B114" s="105"/>
      <c r="C114" s="132" t="s">
        <v>25</v>
      </c>
      <c r="D114" s="133">
        <v>400</v>
      </c>
      <c r="E114" s="134" t="s">
        <v>5</v>
      </c>
      <c r="F114" s="26"/>
      <c r="G114" s="11">
        <f t="shared" ref="G114:G115" si="40">ROUND((ROUND(F114,2))*D114,2)</f>
        <v>0</v>
      </c>
      <c r="H114" s="99"/>
    </row>
    <row r="115" spans="2:9" ht="30" customHeight="1" thickBot="1" x14ac:dyDescent="0.3">
      <c r="B115" s="105"/>
      <c r="C115" s="135" t="s">
        <v>14</v>
      </c>
      <c r="D115" s="136">
        <v>2000</v>
      </c>
      <c r="E115" s="137" t="s">
        <v>62</v>
      </c>
      <c r="F115" s="27"/>
      <c r="G115" s="12">
        <f t="shared" si="40"/>
        <v>0</v>
      </c>
      <c r="H115" s="99"/>
    </row>
    <row r="116" spans="2:9" s="69" customFormat="1" ht="30" customHeight="1" thickBot="1" x14ac:dyDescent="0.3">
      <c r="B116" s="105"/>
      <c r="C116" s="88" t="s">
        <v>42</v>
      </c>
      <c r="D116" s="89"/>
      <c r="E116" s="89"/>
      <c r="F116" s="89"/>
      <c r="G116" s="90">
        <f>SUM(G117:G119)</f>
        <v>0</v>
      </c>
    </row>
    <row r="117" spans="2:9" s="69" customFormat="1" ht="30" customHeight="1" x14ac:dyDescent="0.25">
      <c r="B117" s="105"/>
      <c r="C117" s="138" t="s">
        <v>51</v>
      </c>
      <c r="D117" s="139">
        <v>1</v>
      </c>
      <c r="E117" s="140" t="s">
        <v>54</v>
      </c>
      <c r="F117" s="118"/>
      <c r="G117" s="6">
        <f>ROUND((ROUND(F117,2))*D117,2)</f>
        <v>0</v>
      </c>
    </row>
    <row r="118" spans="2:9" s="69" customFormat="1" ht="30" customHeight="1" x14ac:dyDescent="0.25">
      <c r="B118" s="105"/>
      <c r="C118" s="109" t="s">
        <v>52</v>
      </c>
      <c r="D118" s="141">
        <v>1</v>
      </c>
      <c r="E118" s="142" t="s">
        <v>19</v>
      </c>
      <c r="F118" s="106"/>
      <c r="G118" s="11">
        <f>ROUND((ROUND(F118,2))*D118,2)</f>
        <v>0</v>
      </c>
    </row>
    <row r="119" spans="2:9" ht="30" customHeight="1" thickBot="1" x14ac:dyDescent="0.3">
      <c r="B119" s="105"/>
      <c r="C119" s="143" t="s">
        <v>53</v>
      </c>
      <c r="D119" s="122">
        <v>1</v>
      </c>
      <c r="E119" s="123" t="s">
        <v>23</v>
      </c>
      <c r="F119" s="124"/>
      <c r="G119" s="12">
        <f>ROUND((ROUND(F119,2))*D119,2)</f>
        <v>0</v>
      </c>
      <c r="H119" s="99"/>
    </row>
    <row r="120" spans="2:9" s="69" customFormat="1" ht="30" customHeight="1" thickBot="1" x14ac:dyDescent="0.3">
      <c r="B120" s="105"/>
      <c r="C120" s="93" t="s">
        <v>24</v>
      </c>
      <c r="D120" s="94"/>
      <c r="E120" s="94"/>
      <c r="F120" s="94"/>
      <c r="G120" s="95">
        <f>SUM(G121:G136)</f>
        <v>0</v>
      </c>
    </row>
    <row r="121" spans="2:9" s="76" customFormat="1" ht="30" customHeight="1" x14ac:dyDescent="0.25">
      <c r="B121" s="144"/>
      <c r="C121" s="18" t="s">
        <v>193</v>
      </c>
      <c r="D121" s="36">
        <v>1</v>
      </c>
      <c r="E121" s="5" t="s">
        <v>23</v>
      </c>
      <c r="F121" s="23"/>
      <c r="G121" s="2">
        <f t="shared" ref="G121:G134" si="41">ROUND((ROUND(F121,2))*D121,2)</f>
        <v>0</v>
      </c>
      <c r="I121" s="145"/>
    </row>
    <row r="122" spans="2:9" s="76" customFormat="1" ht="30" customHeight="1" x14ac:dyDescent="0.25">
      <c r="B122" s="144"/>
      <c r="C122" s="16" t="s">
        <v>12</v>
      </c>
      <c r="D122" s="34">
        <v>1</v>
      </c>
      <c r="E122" s="5" t="s">
        <v>23</v>
      </c>
      <c r="F122" s="24"/>
      <c r="G122" s="17">
        <f t="shared" si="41"/>
        <v>0</v>
      </c>
      <c r="I122" s="145"/>
    </row>
    <row r="123" spans="2:9" s="76" customFormat="1" ht="30" customHeight="1" x14ac:dyDescent="0.25">
      <c r="B123" s="144"/>
      <c r="C123" s="16" t="s">
        <v>197</v>
      </c>
      <c r="D123" s="34">
        <v>1</v>
      </c>
      <c r="E123" s="5" t="s">
        <v>19</v>
      </c>
      <c r="F123" s="24"/>
      <c r="G123" s="17">
        <f t="shared" si="41"/>
        <v>0</v>
      </c>
      <c r="I123" s="145"/>
    </row>
    <row r="124" spans="2:9" s="76" customFormat="1" ht="30" customHeight="1" x14ac:dyDescent="0.25">
      <c r="B124" s="144"/>
      <c r="C124" s="16" t="s">
        <v>48</v>
      </c>
      <c r="D124" s="34">
        <v>1</v>
      </c>
      <c r="E124" s="5" t="s">
        <v>23</v>
      </c>
      <c r="F124" s="24"/>
      <c r="G124" s="17">
        <f t="shared" si="41"/>
        <v>0</v>
      </c>
      <c r="H124" s="101"/>
    </row>
    <row r="125" spans="2:9" s="76" customFormat="1" ht="30" customHeight="1" x14ac:dyDescent="0.25">
      <c r="B125" s="144"/>
      <c r="C125" s="16" t="s">
        <v>9</v>
      </c>
      <c r="D125" s="34">
        <v>1</v>
      </c>
      <c r="E125" s="5" t="s">
        <v>19</v>
      </c>
      <c r="F125" s="24"/>
      <c r="G125" s="17">
        <f t="shared" si="41"/>
        <v>0</v>
      </c>
      <c r="H125" s="101"/>
    </row>
    <row r="126" spans="2:9" s="76" customFormat="1" ht="30" customHeight="1" x14ac:dyDescent="0.25">
      <c r="B126" s="144"/>
      <c r="C126" s="16" t="s">
        <v>47</v>
      </c>
      <c r="D126" s="34">
        <v>1</v>
      </c>
      <c r="E126" s="5" t="s">
        <v>23</v>
      </c>
      <c r="F126" s="24"/>
      <c r="G126" s="17">
        <f t="shared" si="41"/>
        <v>0</v>
      </c>
      <c r="H126" s="101"/>
    </row>
    <row r="127" spans="2:9" s="76" customFormat="1" ht="30" customHeight="1" x14ac:dyDescent="0.25">
      <c r="B127" s="144"/>
      <c r="C127" s="146" t="s">
        <v>45</v>
      </c>
      <c r="D127" s="34">
        <v>1</v>
      </c>
      <c r="E127" s="5" t="s">
        <v>23</v>
      </c>
      <c r="F127" s="24"/>
      <c r="G127" s="17">
        <f t="shared" si="41"/>
        <v>0</v>
      </c>
      <c r="H127" s="101"/>
    </row>
    <row r="128" spans="2:9" s="76" customFormat="1" ht="30" customHeight="1" x14ac:dyDescent="0.25">
      <c r="B128" s="144"/>
      <c r="C128" s="13" t="s">
        <v>46</v>
      </c>
      <c r="D128" s="38">
        <v>1</v>
      </c>
      <c r="E128" s="5" t="s">
        <v>23</v>
      </c>
      <c r="F128" s="24"/>
      <c r="G128" s="17">
        <f t="shared" si="41"/>
        <v>0</v>
      </c>
      <c r="H128" s="101"/>
    </row>
    <row r="129" spans="2:8" s="76" customFormat="1" ht="30" customHeight="1" x14ac:dyDescent="0.25">
      <c r="B129" s="144"/>
      <c r="C129" s="13" t="s">
        <v>187</v>
      </c>
      <c r="D129" s="38">
        <v>1</v>
      </c>
      <c r="E129" s="5" t="s">
        <v>23</v>
      </c>
      <c r="F129" s="24"/>
      <c r="G129" s="17">
        <f t="shared" si="41"/>
        <v>0</v>
      </c>
      <c r="H129" s="101"/>
    </row>
    <row r="130" spans="2:8" s="76" customFormat="1" ht="30" customHeight="1" x14ac:dyDescent="0.25">
      <c r="B130" s="144"/>
      <c r="C130" s="13" t="s">
        <v>71</v>
      </c>
      <c r="D130" s="38">
        <v>1</v>
      </c>
      <c r="E130" s="5" t="s">
        <v>23</v>
      </c>
      <c r="F130" s="24"/>
      <c r="G130" s="17">
        <f t="shared" si="41"/>
        <v>0</v>
      </c>
      <c r="H130" s="101"/>
    </row>
    <row r="131" spans="2:8" s="76" customFormat="1" ht="30" customHeight="1" x14ac:dyDescent="0.25">
      <c r="B131" s="144"/>
      <c r="C131" s="16" t="s">
        <v>43</v>
      </c>
      <c r="D131" s="38">
        <v>1</v>
      </c>
      <c r="E131" s="7" t="s">
        <v>3</v>
      </c>
      <c r="F131" s="24"/>
      <c r="G131" s="17">
        <f t="shared" si="41"/>
        <v>0</v>
      </c>
      <c r="H131" s="101"/>
    </row>
    <row r="132" spans="2:8" s="76" customFormat="1" ht="30" customHeight="1" x14ac:dyDescent="0.25">
      <c r="B132" s="144"/>
      <c r="C132" s="16" t="s">
        <v>6</v>
      </c>
      <c r="D132" s="38">
        <v>1</v>
      </c>
      <c r="E132" s="5" t="s">
        <v>23</v>
      </c>
      <c r="F132" s="24"/>
      <c r="G132" s="17">
        <f t="shared" si="41"/>
        <v>0</v>
      </c>
      <c r="H132" s="101"/>
    </row>
    <row r="133" spans="2:8" s="76" customFormat="1" ht="30" customHeight="1" x14ac:dyDescent="0.25">
      <c r="B133" s="144"/>
      <c r="C133" s="16" t="s">
        <v>13</v>
      </c>
      <c r="D133" s="34">
        <v>1</v>
      </c>
      <c r="E133" s="5" t="s">
        <v>26</v>
      </c>
      <c r="F133" s="24"/>
      <c r="G133" s="17">
        <f t="shared" si="41"/>
        <v>0</v>
      </c>
    </row>
    <row r="134" spans="2:8" s="76" customFormat="1" ht="30" customHeight="1" x14ac:dyDescent="0.25">
      <c r="B134" s="144"/>
      <c r="C134" s="20" t="s">
        <v>188</v>
      </c>
      <c r="D134" s="147">
        <v>1</v>
      </c>
      <c r="E134" s="148" t="s">
        <v>3</v>
      </c>
      <c r="F134" s="24"/>
      <c r="G134" s="17">
        <f t="shared" si="41"/>
        <v>0</v>
      </c>
      <c r="H134" s="101"/>
    </row>
    <row r="135" spans="2:8" s="76" customFormat="1" ht="30" customHeight="1" x14ac:dyDescent="0.25">
      <c r="B135" s="144"/>
      <c r="C135" s="10" t="s">
        <v>50</v>
      </c>
      <c r="D135" s="37">
        <v>1</v>
      </c>
      <c r="E135" s="3" t="s">
        <v>23</v>
      </c>
      <c r="F135" s="24"/>
      <c r="G135" s="17">
        <f>ROUND((ROUND(F135,2))*D135,2)</f>
        <v>0</v>
      </c>
      <c r="H135" s="101"/>
    </row>
    <row r="136" spans="2:8" s="76" customFormat="1" ht="30" customHeight="1" thickBot="1" x14ac:dyDescent="0.3">
      <c r="B136" s="149"/>
      <c r="C136" s="10" t="s">
        <v>41</v>
      </c>
      <c r="D136" s="37">
        <v>1</v>
      </c>
      <c r="E136" s="5" t="s">
        <v>23</v>
      </c>
      <c r="F136" s="22"/>
      <c r="G136" s="4">
        <f>ROUND((ROUND(F136,2))*D136,2)</f>
        <v>0</v>
      </c>
      <c r="H136" s="101"/>
    </row>
    <row r="137" spans="2:8" ht="15.6" customHeight="1" thickBot="1" x14ac:dyDescent="0.3">
      <c r="B137" s="150"/>
      <c r="C137" s="151"/>
      <c r="D137" s="152"/>
      <c r="E137" s="152"/>
      <c r="F137" s="28"/>
      <c r="G137" s="29"/>
      <c r="H137" s="99"/>
    </row>
    <row r="138" spans="2:8" s="69" customFormat="1" ht="30" customHeight="1" thickBot="1" x14ac:dyDescent="0.3">
      <c r="B138" s="70">
        <v>3</v>
      </c>
      <c r="C138" s="71" t="s">
        <v>218</v>
      </c>
      <c r="D138" s="72"/>
      <c r="E138" s="72"/>
      <c r="F138" s="72"/>
      <c r="G138" s="73">
        <f>SUM(G139,G141,G147,G149,G191,G193,G203,G206,G209)</f>
        <v>0</v>
      </c>
    </row>
    <row r="139" spans="2:8" s="69" customFormat="1" ht="30" customHeight="1" thickBot="1" x14ac:dyDescent="0.3">
      <c r="B139" s="83"/>
      <c r="C139" s="93" t="s">
        <v>15</v>
      </c>
      <c r="D139" s="94"/>
      <c r="E139" s="94"/>
      <c r="F139" s="94"/>
      <c r="G139" s="95">
        <f>SUM(G140:G140)</f>
        <v>0</v>
      </c>
    </row>
    <row r="140" spans="2:8" ht="30" customHeight="1" thickBot="1" x14ac:dyDescent="0.3">
      <c r="B140" s="83"/>
      <c r="C140" s="33" t="s">
        <v>190</v>
      </c>
      <c r="D140" s="153">
        <v>1</v>
      </c>
      <c r="E140" s="154" t="s">
        <v>19</v>
      </c>
      <c r="F140" s="155"/>
      <c r="G140" s="156">
        <f>ROUND((ROUND(F140,2))*D140,2)</f>
        <v>0</v>
      </c>
    </row>
    <row r="141" spans="2:8" s="69" customFormat="1" ht="30" customHeight="1" thickBot="1" x14ac:dyDescent="0.3">
      <c r="B141" s="83"/>
      <c r="C141" s="84" t="s">
        <v>22</v>
      </c>
      <c r="D141" s="85"/>
      <c r="E141" s="85"/>
      <c r="F141" s="85"/>
      <c r="G141" s="86">
        <f>SUM(G142:G146)</f>
        <v>0</v>
      </c>
    </row>
    <row r="142" spans="2:8" ht="30" customHeight="1" x14ac:dyDescent="0.25">
      <c r="B142" s="83"/>
      <c r="C142" s="8" t="s">
        <v>181</v>
      </c>
      <c r="D142" s="37">
        <v>1</v>
      </c>
      <c r="E142" s="1" t="s">
        <v>19</v>
      </c>
      <c r="F142" s="22"/>
      <c r="G142" s="4">
        <f>ROUND((ROUND(F142,2))*D142,2)</f>
        <v>0</v>
      </c>
    </row>
    <row r="143" spans="2:8" ht="30" customHeight="1" x14ac:dyDescent="0.25">
      <c r="B143" s="83"/>
      <c r="C143" s="9" t="s">
        <v>183</v>
      </c>
      <c r="D143" s="36">
        <v>1</v>
      </c>
      <c r="E143" s="1" t="s">
        <v>19</v>
      </c>
      <c r="F143" s="23"/>
      <c r="G143" s="2">
        <f>ROUND((ROUND(F143,2))*D143,2)</f>
        <v>0</v>
      </c>
    </row>
    <row r="144" spans="2:8" ht="30" customHeight="1" x14ac:dyDescent="0.25">
      <c r="B144" s="83"/>
      <c r="C144" s="9" t="s">
        <v>57</v>
      </c>
      <c r="D144" s="36">
        <v>1</v>
      </c>
      <c r="E144" s="1" t="s">
        <v>19</v>
      </c>
      <c r="F144" s="23"/>
      <c r="G144" s="2">
        <f>ROUND((ROUND(F144,2))*D144,2)</f>
        <v>0</v>
      </c>
    </row>
    <row r="145" spans="2:11" s="76" customFormat="1" ht="30" customHeight="1" x14ac:dyDescent="0.25">
      <c r="B145" s="83"/>
      <c r="C145" s="157" t="s">
        <v>211</v>
      </c>
      <c r="D145" s="34">
        <v>1</v>
      </c>
      <c r="E145" s="5" t="s">
        <v>19</v>
      </c>
      <c r="F145" s="23"/>
      <c r="G145" s="2">
        <f>ROUND((ROUND(F145,2))*D145,2)</f>
        <v>0</v>
      </c>
    </row>
    <row r="146" spans="2:11" s="76" customFormat="1" ht="30" customHeight="1" thickBot="1" x14ac:dyDescent="0.3">
      <c r="B146" s="83"/>
      <c r="C146" s="157" t="s">
        <v>192</v>
      </c>
      <c r="D146" s="34">
        <v>1</v>
      </c>
      <c r="E146" s="5" t="s">
        <v>19</v>
      </c>
      <c r="F146" s="23"/>
      <c r="G146" s="2">
        <f>ROUND((ROUND(F146,2))*D146,2)</f>
        <v>0</v>
      </c>
    </row>
    <row r="147" spans="2:11" s="69" customFormat="1" ht="30" customHeight="1" thickBot="1" x14ac:dyDescent="0.3">
      <c r="B147" s="83"/>
      <c r="C147" s="93" t="s">
        <v>194</v>
      </c>
      <c r="D147" s="103"/>
      <c r="E147" s="103"/>
      <c r="F147" s="103"/>
      <c r="G147" s="95">
        <f>SUM(G148:G148)</f>
        <v>0</v>
      </c>
      <c r="H147" s="104"/>
      <c r="I147" s="104"/>
      <c r="J147" s="104"/>
    </row>
    <row r="148" spans="2:11" s="76" customFormat="1" ht="30" customHeight="1" thickBot="1" x14ac:dyDescent="0.3">
      <c r="B148" s="83"/>
      <c r="C148" s="19" t="s">
        <v>196</v>
      </c>
      <c r="D148" s="34">
        <v>1</v>
      </c>
      <c r="E148" s="5" t="s">
        <v>19</v>
      </c>
      <c r="F148" s="23"/>
      <c r="G148" s="2">
        <f>ROUND((ROUND(F148,2))*D148,2)</f>
        <v>0</v>
      </c>
      <c r="H148" s="77"/>
      <c r="I148" s="77"/>
      <c r="J148" s="77"/>
    </row>
    <row r="149" spans="2:11" s="69" customFormat="1" ht="30" customHeight="1" thickBot="1" x14ac:dyDescent="0.3">
      <c r="B149" s="83"/>
      <c r="C149" s="93" t="s">
        <v>55</v>
      </c>
      <c r="D149" s="94"/>
      <c r="E149" s="94"/>
      <c r="F149" s="94"/>
      <c r="G149" s="95">
        <f>SUM(G150:G190)</f>
        <v>0</v>
      </c>
    </row>
    <row r="150" spans="2:11" ht="30" customHeight="1" x14ac:dyDescent="0.25">
      <c r="B150" s="83"/>
      <c r="C150" s="18" t="s">
        <v>78</v>
      </c>
      <c r="D150" s="96">
        <v>1</v>
      </c>
      <c r="E150" s="1" t="s">
        <v>19</v>
      </c>
      <c r="F150" s="22"/>
      <c r="G150" s="4">
        <f t="shared" ref="G150:G190" si="42">ROUND((ROUND(F150,2))*D150,2)</f>
        <v>0</v>
      </c>
      <c r="K150" s="97"/>
    </row>
    <row r="151" spans="2:11" ht="30" customHeight="1" x14ac:dyDescent="0.25">
      <c r="B151" s="105"/>
      <c r="C151" s="16" t="s">
        <v>79</v>
      </c>
      <c r="D151" s="37">
        <v>1</v>
      </c>
      <c r="E151" s="5" t="s">
        <v>19</v>
      </c>
      <c r="F151" s="106"/>
      <c r="G151" s="11">
        <f t="shared" si="42"/>
        <v>0</v>
      </c>
    </row>
    <row r="152" spans="2:11" ht="30" customHeight="1" x14ac:dyDescent="0.25">
      <c r="B152" s="105"/>
      <c r="C152" s="107" t="s">
        <v>80</v>
      </c>
      <c r="D152" s="37">
        <v>1</v>
      </c>
      <c r="E152" s="5" t="s">
        <v>19</v>
      </c>
      <c r="F152" s="106"/>
      <c r="G152" s="11">
        <f t="shared" si="42"/>
        <v>0</v>
      </c>
    </row>
    <row r="153" spans="2:11" ht="30" customHeight="1" x14ac:dyDescent="0.25">
      <c r="B153" s="105"/>
      <c r="C153" s="107" t="s">
        <v>81</v>
      </c>
      <c r="D153" s="37">
        <v>1</v>
      </c>
      <c r="E153" s="5" t="s">
        <v>19</v>
      </c>
      <c r="F153" s="106"/>
      <c r="G153" s="11">
        <f t="shared" si="42"/>
        <v>0</v>
      </c>
    </row>
    <row r="154" spans="2:11" ht="30" customHeight="1" x14ac:dyDescent="0.25">
      <c r="B154" s="105"/>
      <c r="C154" s="107" t="s">
        <v>86</v>
      </c>
      <c r="D154" s="37">
        <v>1</v>
      </c>
      <c r="E154" s="5" t="s">
        <v>19</v>
      </c>
      <c r="F154" s="106"/>
      <c r="G154" s="11">
        <f t="shared" si="42"/>
        <v>0</v>
      </c>
    </row>
    <row r="155" spans="2:11" ht="30" customHeight="1" x14ac:dyDescent="0.25">
      <c r="B155" s="105"/>
      <c r="C155" s="107" t="s">
        <v>82</v>
      </c>
      <c r="D155" s="37">
        <v>1</v>
      </c>
      <c r="E155" s="5" t="s">
        <v>19</v>
      </c>
      <c r="F155" s="106"/>
      <c r="G155" s="11">
        <f t="shared" si="42"/>
        <v>0</v>
      </c>
    </row>
    <row r="156" spans="2:11" ht="30" customHeight="1" x14ac:dyDescent="0.25">
      <c r="B156" s="105"/>
      <c r="C156" s="108" t="s">
        <v>88</v>
      </c>
      <c r="D156" s="37">
        <v>1</v>
      </c>
      <c r="E156" s="5" t="s">
        <v>19</v>
      </c>
      <c r="F156" s="106"/>
      <c r="G156" s="11">
        <f t="shared" si="42"/>
        <v>0</v>
      </c>
    </row>
    <row r="157" spans="2:11" ht="30" customHeight="1" x14ac:dyDescent="0.25">
      <c r="B157" s="105"/>
      <c r="C157" s="108" t="s">
        <v>89</v>
      </c>
      <c r="D157" s="37">
        <v>1</v>
      </c>
      <c r="E157" s="5" t="s">
        <v>19</v>
      </c>
      <c r="F157" s="106"/>
      <c r="G157" s="11">
        <f t="shared" si="42"/>
        <v>0</v>
      </c>
    </row>
    <row r="158" spans="2:11" ht="30" customHeight="1" x14ac:dyDescent="0.25">
      <c r="B158" s="105"/>
      <c r="C158" s="108" t="s">
        <v>90</v>
      </c>
      <c r="D158" s="37">
        <v>1</v>
      </c>
      <c r="E158" s="5" t="s">
        <v>19</v>
      </c>
      <c r="F158" s="106"/>
      <c r="G158" s="11">
        <f t="shared" si="42"/>
        <v>0</v>
      </c>
    </row>
    <row r="159" spans="2:11" ht="30" customHeight="1" x14ac:dyDescent="0.25">
      <c r="B159" s="105"/>
      <c r="C159" s="108" t="s">
        <v>91</v>
      </c>
      <c r="D159" s="37">
        <v>1</v>
      </c>
      <c r="E159" s="5" t="s">
        <v>19</v>
      </c>
      <c r="F159" s="106"/>
      <c r="G159" s="11">
        <f t="shared" si="42"/>
        <v>0</v>
      </c>
    </row>
    <row r="160" spans="2:11" ht="30" customHeight="1" x14ac:dyDescent="0.25">
      <c r="B160" s="105"/>
      <c r="C160" s="108" t="s">
        <v>255</v>
      </c>
      <c r="D160" s="37">
        <v>1</v>
      </c>
      <c r="E160" s="5" t="s">
        <v>19</v>
      </c>
      <c r="F160" s="106"/>
      <c r="G160" s="11">
        <f t="shared" si="42"/>
        <v>0</v>
      </c>
    </row>
    <row r="161" spans="2:7" ht="30" customHeight="1" x14ac:dyDescent="0.25">
      <c r="B161" s="105"/>
      <c r="C161" s="108" t="s">
        <v>256</v>
      </c>
      <c r="D161" s="37">
        <v>1</v>
      </c>
      <c r="E161" s="5" t="s">
        <v>19</v>
      </c>
      <c r="F161" s="106"/>
      <c r="G161" s="11">
        <f t="shared" si="42"/>
        <v>0</v>
      </c>
    </row>
    <row r="162" spans="2:7" ht="30" customHeight="1" x14ac:dyDescent="0.25">
      <c r="B162" s="105"/>
      <c r="C162" s="108" t="s">
        <v>257</v>
      </c>
      <c r="D162" s="37">
        <v>1</v>
      </c>
      <c r="E162" s="5" t="s">
        <v>19</v>
      </c>
      <c r="F162" s="106"/>
      <c r="G162" s="11">
        <f t="shared" si="42"/>
        <v>0</v>
      </c>
    </row>
    <row r="163" spans="2:7" ht="30" customHeight="1" x14ac:dyDescent="0.25">
      <c r="B163" s="105"/>
      <c r="C163" s="108" t="s">
        <v>258</v>
      </c>
      <c r="D163" s="37">
        <v>1</v>
      </c>
      <c r="E163" s="5" t="s">
        <v>19</v>
      </c>
      <c r="F163" s="106"/>
      <c r="G163" s="11">
        <f t="shared" si="42"/>
        <v>0</v>
      </c>
    </row>
    <row r="164" spans="2:7" ht="30" customHeight="1" x14ac:dyDescent="0.25">
      <c r="B164" s="105"/>
      <c r="C164" s="108" t="s">
        <v>259</v>
      </c>
      <c r="D164" s="37">
        <v>1</v>
      </c>
      <c r="E164" s="5" t="s">
        <v>19</v>
      </c>
      <c r="F164" s="106"/>
      <c r="G164" s="11">
        <f t="shared" si="42"/>
        <v>0</v>
      </c>
    </row>
    <row r="165" spans="2:7" ht="30" customHeight="1" x14ac:dyDescent="0.25">
      <c r="B165" s="105"/>
      <c r="C165" s="108" t="s">
        <v>260</v>
      </c>
      <c r="D165" s="37">
        <v>1</v>
      </c>
      <c r="E165" s="5" t="s">
        <v>19</v>
      </c>
      <c r="F165" s="106"/>
      <c r="G165" s="11">
        <f t="shared" si="42"/>
        <v>0</v>
      </c>
    </row>
    <row r="166" spans="2:7" ht="30" customHeight="1" x14ac:dyDescent="0.25">
      <c r="B166" s="105"/>
      <c r="C166" s="108" t="s">
        <v>261</v>
      </c>
      <c r="D166" s="37">
        <v>1</v>
      </c>
      <c r="E166" s="5" t="s">
        <v>19</v>
      </c>
      <c r="F166" s="106"/>
      <c r="G166" s="11">
        <f t="shared" si="42"/>
        <v>0</v>
      </c>
    </row>
    <row r="167" spans="2:7" ht="30" customHeight="1" x14ac:dyDescent="0.25">
      <c r="B167" s="105"/>
      <c r="C167" s="109" t="s">
        <v>101</v>
      </c>
      <c r="D167" s="37">
        <v>1</v>
      </c>
      <c r="E167" s="5" t="s">
        <v>19</v>
      </c>
      <c r="F167" s="106"/>
      <c r="G167" s="11">
        <f t="shared" si="42"/>
        <v>0</v>
      </c>
    </row>
    <row r="168" spans="2:7" ht="30" customHeight="1" x14ac:dyDescent="0.25">
      <c r="B168" s="105"/>
      <c r="C168" s="109" t="s">
        <v>102</v>
      </c>
      <c r="D168" s="37">
        <v>1</v>
      </c>
      <c r="E168" s="5" t="s">
        <v>19</v>
      </c>
      <c r="F168" s="106"/>
      <c r="G168" s="11">
        <f t="shared" si="42"/>
        <v>0</v>
      </c>
    </row>
    <row r="169" spans="2:7" ht="30" customHeight="1" x14ac:dyDescent="0.25">
      <c r="B169" s="105"/>
      <c r="C169" s="109" t="s">
        <v>262</v>
      </c>
      <c r="D169" s="37">
        <v>1</v>
      </c>
      <c r="E169" s="5" t="s">
        <v>19</v>
      </c>
      <c r="F169" s="106"/>
      <c r="G169" s="11">
        <f t="shared" si="42"/>
        <v>0</v>
      </c>
    </row>
    <row r="170" spans="2:7" ht="30" customHeight="1" x14ac:dyDescent="0.25">
      <c r="B170" s="105"/>
      <c r="C170" s="109" t="s">
        <v>201</v>
      </c>
      <c r="D170" s="37">
        <v>1</v>
      </c>
      <c r="E170" s="5" t="s">
        <v>19</v>
      </c>
      <c r="F170" s="106"/>
      <c r="G170" s="11">
        <f t="shared" si="42"/>
        <v>0</v>
      </c>
    </row>
    <row r="171" spans="2:7" ht="30" customHeight="1" x14ac:dyDescent="0.25">
      <c r="B171" s="105"/>
      <c r="C171" s="109" t="s">
        <v>263</v>
      </c>
      <c r="D171" s="37">
        <v>1</v>
      </c>
      <c r="E171" s="5" t="s">
        <v>19</v>
      </c>
      <c r="F171" s="106"/>
      <c r="G171" s="11">
        <f t="shared" si="42"/>
        <v>0</v>
      </c>
    </row>
    <row r="172" spans="2:7" ht="30" customHeight="1" x14ac:dyDescent="0.25">
      <c r="B172" s="105"/>
      <c r="C172" s="109" t="s">
        <v>264</v>
      </c>
      <c r="D172" s="37">
        <v>1</v>
      </c>
      <c r="E172" s="5" t="s">
        <v>19</v>
      </c>
      <c r="F172" s="106"/>
      <c r="G172" s="11">
        <f t="shared" si="42"/>
        <v>0</v>
      </c>
    </row>
    <row r="173" spans="2:7" ht="30" customHeight="1" x14ac:dyDescent="0.25">
      <c r="B173" s="105"/>
      <c r="C173" s="109" t="s">
        <v>265</v>
      </c>
      <c r="D173" s="37">
        <v>1</v>
      </c>
      <c r="E173" s="5" t="s">
        <v>19</v>
      </c>
      <c r="F173" s="106"/>
      <c r="G173" s="11">
        <f t="shared" si="42"/>
        <v>0</v>
      </c>
    </row>
    <row r="174" spans="2:7" ht="30" customHeight="1" x14ac:dyDescent="0.25">
      <c r="B174" s="105"/>
      <c r="C174" s="109" t="s">
        <v>266</v>
      </c>
      <c r="D174" s="37">
        <v>1</v>
      </c>
      <c r="E174" s="5" t="s">
        <v>19</v>
      </c>
      <c r="F174" s="106"/>
      <c r="G174" s="11">
        <f t="shared" si="42"/>
        <v>0</v>
      </c>
    </row>
    <row r="175" spans="2:7" ht="30" customHeight="1" x14ac:dyDescent="0.25">
      <c r="B175" s="105"/>
      <c r="C175" s="109" t="s">
        <v>267</v>
      </c>
      <c r="D175" s="37">
        <v>1</v>
      </c>
      <c r="E175" s="5" t="s">
        <v>19</v>
      </c>
      <c r="F175" s="106"/>
      <c r="G175" s="11">
        <f t="shared" si="42"/>
        <v>0</v>
      </c>
    </row>
    <row r="176" spans="2:7" ht="30" customHeight="1" x14ac:dyDescent="0.25">
      <c r="B176" s="105"/>
      <c r="C176" s="109" t="s">
        <v>103</v>
      </c>
      <c r="D176" s="37">
        <v>1</v>
      </c>
      <c r="E176" s="5" t="s">
        <v>19</v>
      </c>
      <c r="F176" s="106"/>
      <c r="G176" s="11">
        <f t="shared" si="42"/>
        <v>0</v>
      </c>
    </row>
    <row r="177" spans="2:7" ht="30" customHeight="1" x14ac:dyDescent="0.25">
      <c r="B177" s="105"/>
      <c r="C177" s="109" t="s">
        <v>104</v>
      </c>
      <c r="D177" s="37">
        <v>1</v>
      </c>
      <c r="E177" s="5" t="s">
        <v>19</v>
      </c>
      <c r="F177" s="106"/>
      <c r="G177" s="11">
        <f t="shared" si="42"/>
        <v>0</v>
      </c>
    </row>
    <row r="178" spans="2:7" ht="30" customHeight="1" x14ac:dyDescent="0.25">
      <c r="B178" s="105"/>
      <c r="C178" s="109" t="s">
        <v>105</v>
      </c>
      <c r="D178" s="37">
        <v>1</v>
      </c>
      <c r="E178" s="5" t="s">
        <v>19</v>
      </c>
      <c r="F178" s="106"/>
      <c r="G178" s="11">
        <f t="shared" si="42"/>
        <v>0</v>
      </c>
    </row>
    <row r="179" spans="2:7" ht="30" customHeight="1" x14ac:dyDescent="0.25">
      <c r="B179" s="105"/>
      <c r="C179" s="109" t="s">
        <v>106</v>
      </c>
      <c r="D179" s="37">
        <v>1</v>
      </c>
      <c r="E179" s="5" t="s">
        <v>19</v>
      </c>
      <c r="F179" s="106"/>
      <c r="G179" s="11">
        <f t="shared" si="42"/>
        <v>0</v>
      </c>
    </row>
    <row r="180" spans="2:7" ht="30" customHeight="1" x14ac:dyDescent="0.25">
      <c r="B180" s="105"/>
      <c r="C180" s="109" t="s">
        <v>107</v>
      </c>
      <c r="D180" s="37">
        <v>1</v>
      </c>
      <c r="E180" s="5" t="s">
        <v>19</v>
      </c>
      <c r="F180" s="106"/>
      <c r="G180" s="11">
        <f t="shared" si="42"/>
        <v>0</v>
      </c>
    </row>
    <row r="181" spans="2:7" ht="30" customHeight="1" x14ac:dyDescent="0.25">
      <c r="B181" s="105"/>
      <c r="C181" s="109" t="s">
        <v>108</v>
      </c>
      <c r="D181" s="37">
        <v>1</v>
      </c>
      <c r="E181" s="5" t="s">
        <v>19</v>
      </c>
      <c r="F181" s="106"/>
      <c r="G181" s="11">
        <f t="shared" si="42"/>
        <v>0</v>
      </c>
    </row>
    <row r="182" spans="2:7" ht="30" customHeight="1" x14ac:dyDescent="0.25">
      <c r="B182" s="105"/>
      <c r="C182" s="109" t="s">
        <v>109</v>
      </c>
      <c r="D182" s="37">
        <v>1</v>
      </c>
      <c r="E182" s="5" t="s">
        <v>19</v>
      </c>
      <c r="F182" s="106"/>
      <c r="G182" s="11">
        <f t="shared" si="42"/>
        <v>0</v>
      </c>
    </row>
    <row r="183" spans="2:7" ht="30" customHeight="1" x14ac:dyDescent="0.25">
      <c r="B183" s="105"/>
      <c r="C183" s="109" t="s">
        <v>113</v>
      </c>
      <c r="D183" s="37">
        <v>1</v>
      </c>
      <c r="E183" s="5" t="s">
        <v>19</v>
      </c>
      <c r="F183" s="106"/>
      <c r="G183" s="11">
        <f t="shared" si="42"/>
        <v>0</v>
      </c>
    </row>
    <row r="184" spans="2:7" ht="30" customHeight="1" x14ac:dyDescent="0.25">
      <c r="B184" s="105"/>
      <c r="C184" s="109" t="s">
        <v>268</v>
      </c>
      <c r="D184" s="37">
        <v>1</v>
      </c>
      <c r="E184" s="5" t="s">
        <v>19</v>
      </c>
      <c r="F184" s="106"/>
      <c r="G184" s="11">
        <f t="shared" si="42"/>
        <v>0</v>
      </c>
    </row>
    <row r="185" spans="2:7" ht="30" customHeight="1" x14ac:dyDescent="0.25">
      <c r="B185" s="105"/>
      <c r="C185" s="109" t="s">
        <v>269</v>
      </c>
      <c r="D185" s="37">
        <v>1</v>
      </c>
      <c r="E185" s="5" t="s">
        <v>19</v>
      </c>
      <c r="F185" s="106"/>
      <c r="G185" s="11">
        <f t="shared" si="42"/>
        <v>0</v>
      </c>
    </row>
    <row r="186" spans="2:7" ht="30" customHeight="1" x14ac:dyDescent="0.25">
      <c r="B186" s="105"/>
      <c r="C186" s="109" t="s">
        <v>114</v>
      </c>
      <c r="D186" s="37">
        <v>1</v>
      </c>
      <c r="E186" s="5" t="s">
        <v>19</v>
      </c>
      <c r="F186" s="106"/>
      <c r="G186" s="11">
        <f t="shared" si="42"/>
        <v>0</v>
      </c>
    </row>
    <row r="187" spans="2:7" ht="30" customHeight="1" x14ac:dyDescent="0.25">
      <c r="B187" s="105"/>
      <c r="C187" s="109" t="s">
        <v>270</v>
      </c>
      <c r="D187" s="37">
        <v>1</v>
      </c>
      <c r="E187" s="5" t="s">
        <v>19</v>
      </c>
      <c r="F187" s="106"/>
      <c r="G187" s="11">
        <f t="shared" si="42"/>
        <v>0</v>
      </c>
    </row>
    <row r="188" spans="2:7" ht="30" customHeight="1" x14ac:dyDescent="0.25">
      <c r="B188" s="105"/>
      <c r="C188" s="109" t="s">
        <v>115</v>
      </c>
      <c r="D188" s="37">
        <v>1</v>
      </c>
      <c r="E188" s="5" t="s">
        <v>19</v>
      </c>
      <c r="F188" s="106"/>
      <c r="G188" s="11">
        <f t="shared" si="42"/>
        <v>0</v>
      </c>
    </row>
    <row r="189" spans="2:7" ht="30" customHeight="1" x14ac:dyDescent="0.25">
      <c r="B189" s="105"/>
      <c r="C189" s="109" t="s">
        <v>186</v>
      </c>
      <c r="D189" s="37">
        <v>1</v>
      </c>
      <c r="E189" s="87" t="s">
        <v>3</v>
      </c>
      <c r="F189" s="106"/>
      <c r="G189" s="11">
        <f t="shared" si="42"/>
        <v>0</v>
      </c>
    </row>
    <row r="190" spans="2:7" ht="30" customHeight="1" thickBot="1" x14ac:dyDescent="0.3">
      <c r="B190" s="105"/>
      <c r="C190" s="110" t="s">
        <v>28</v>
      </c>
      <c r="D190" s="111">
        <v>1</v>
      </c>
      <c r="E190" s="87" t="s">
        <v>3</v>
      </c>
      <c r="F190" s="112"/>
      <c r="G190" s="14">
        <f t="shared" si="42"/>
        <v>0</v>
      </c>
    </row>
    <row r="191" spans="2:7" s="69" customFormat="1" ht="30" customHeight="1" thickBot="1" x14ac:dyDescent="0.3">
      <c r="B191" s="105"/>
      <c r="C191" s="93" t="s">
        <v>16</v>
      </c>
      <c r="D191" s="94"/>
      <c r="E191" s="94"/>
      <c r="F191" s="94"/>
      <c r="G191" s="95">
        <f>SUM(G192:G192)</f>
        <v>0</v>
      </c>
    </row>
    <row r="192" spans="2:7" s="76" customFormat="1" ht="30" customHeight="1" thickBot="1" x14ac:dyDescent="0.3">
      <c r="B192" s="105"/>
      <c r="C192" s="158" t="s">
        <v>59</v>
      </c>
      <c r="D192" s="159">
        <v>1</v>
      </c>
      <c r="E192" s="87" t="s">
        <v>3</v>
      </c>
      <c r="F192" s="25"/>
      <c r="G192" s="2">
        <f>ROUND((ROUND(F192,2))*D192,2)</f>
        <v>0</v>
      </c>
    </row>
    <row r="193" spans="2:9" s="69" customFormat="1" ht="30" customHeight="1" thickBot="1" x14ac:dyDescent="0.3">
      <c r="B193" s="105"/>
      <c r="C193" s="93" t="s">
        <v>18</v>
      </c>
      <c r="D193" s="94"/>
      <c r="E193" s="94"/>
      <c r="F193" s="94"/>
      <c r="G193" s="95">
        <f>SUM(G194:G202)</f>
        <v>0</v>
      </c>
    </row>
    <row r="194" spans="2:9" ht="30" customHeight="1" x14ac:dyDescent="0.25">
      <c r="B194" s="105"/>
      <c r="C194" s="160" t="s">
        <v>30</v>
      </c>
      <c r="D194" s="96">
        <v>1</v>
      </c>
      <c r="E194" s="87" t="s">
        <v>3</v>
      </c>
      <c r="F194" s="22"/>
      <c r="G194" s="4">
        <f t="shared" ref="G194:G202" si="43">ROUND((ROUND(F194,2))*D194,2)</f>
        <v>0</v>
      </c>
    </row>
    <row r="195" spans="2:9" ht="30" customHeight="1" x14ac:dyDescent="0.25">
      <c r="B195" s="105"/>
      <c r="C195" s="119" t="s">
        <v>32</v>
      </c>
      <c r="D195" s="37">
        <v>1</v>
      </c>
      <c r="E195" s="120" t="s">
        <v>3</v>
      </c>
      <c r="F195" s="106"/>
      <c r="G195" s="11">
        <f t="shared" si="43"/>
        <v>0</v>
      </c>
    </row>
    <row r="196" spans="2:9" ht="30" customHeight="1" x14ac:dyDescent="0.25">
      <c r="B196" s="105"/>
      <c r="C196" s="119" t="s">
        <v>60</v>
      </c>
      <c r="D196" s="37">
        <v>1</v>
      </c>
      <c r="E196" s="120" t="s">
        <v>3</v>
      </c>
      <c r="F196" s="106"/>
      <c r="G196" s="11">
        <f t="shared" si="43"/>
        <v>0</v>
      </c>
      <c r="H196" s="99"/>
    </row>
    <row r="197" spans="2:9" ht="30" customHeight="1" x14ac:dyDescent="0.25">
      <c r="B197" s="105"/>
      <c r="C197" s="119" t="s">
        <v>34</v>
      </c>
      <c r="D197" s="37">
        <v>1</v>
      </c>
      <c r="E197" s="120" t="s">
        <v>3</v>
      </c>
      <c r="F197" s="106"/>
      <c r="G197" s="11">
        <f t="shared" si="43"/>
        <v>0</v>
      </c>
      <c r="H197" s="99"/>
    </row>
    <row r="198" spans="2:9" ht="30" customHeight="1" x14ac:dyDescent="0.25">
      <c r="B198" s="105"/>
      <c r="C198" s="119" t="s">
        <v>36</v>
      </c>
      <c r="D198" s="37">
        <v>1</v>
      </c>
      <c r="E198" s="120" t="s">
        <v>3</v>
      </c>
      <c r="F198" s="106"/>
      <c r="G198" s="11">
        <f t="shared" si="43"/>
        <v>0</v>
      </c>
      <c r="H198" s="99"/>
    </row>
    <row r="199" spans="2:9" ht="30" customHeight="1" x14ac:dyDescent="0.25">
      <c r="B199" s="105"/>
      <c r="C199" s="119" t="s">
        <v>38</v>
      </c>
      <c r="D199" s="37">
        <v>1</v>
      </c>
      <c r="E199" s="120" t="s">
        <v>3</v>
      </c>
      <c r="F199" s="106"/>
      <c r="G199" s="11">
        <f t="shared" si="43"/>
        <v>0</v>
      </c>
      <c r="H199" s="99"/>
    </row>
    <row r="200" spans="2:9" ht="30" customHeight="1" x14ac:dyDescent="0.25">
      <c r="B200" s="105"/>
      <c r="C200" s="16" t="s">
        <v>70</v>
      </c>
      <c r="D200" s="37">
        <v>1</v>
      </c>
      <c r="E200" s="120" t="s">
        <v>3</v>
      </c>
      <c r="F200" s="106"/>
      <c r="G200" s="11">
        <f t="shared" si="43"/>
        <v>0</v>
      </c>
      <c r="H200" s="99"/>
    </row>
    <row r="201" spans="2:9" ht="30" customHeight="1" x14ac:dyDescent="0.25">
      <c r="B201" s="105"/>
      <c r="C201" s="119" t="s">
        <v>40</v>
      </c>
      <c r="D201" s="37">
        <v>1</v>
      </c>
      <c r="E201" s="120" t="s">
        <v>3</v>
      </c>
      <c r="F201" s="106"/>
      <c r="G201" s="11">
        <f t="shared" si="43"/>
        <v>0</v>
      </c>
      <c r="H201" s="99"/>
      <c r="I201" s="98"/>
    </row>
    <row r="202" spans="2:9" ht="30" customHeight="1" thickBot="1" x14ac:dyDescent="0.3">
      <c r="B202" s="105"/>
      <c r="C202" s="121" t="s">
        <v>217</v>
      </c>
      <c r="D202" s="122">
        <v>1</v>
      </c>
      <c r="E202" s="123" t="s">
        <v>3</v>
      </c>
      <c r="F202" s="124"/>
      <c r="G202" s="12">
        <f t="shared" si="43"/>
        <v>0</v>
      </c>
    </row>
    <row r="203" spans="2:9" s="69" customFormat="1" ht="30" customHeight="1" thickBot="1" x14ac:dyDescent="0.3">
      <c r="B203" s="105"/>
      <c r="C203" s="93" t="s">
        <v>61</v>
      </c>
      <c r="D203" s="94"/>
      <c r="E203" s="94"/>
      <c r="F203" s="94"/>
      <c r="G203" s="95">
        <f>SUM(G204:G204)</f>
        <v>0</v>
      </c>
    </row>
    <row r="204" spans="2:9" ht="30" customHeight="1" x14ac:dyDescent="0.25">
      <c r="B204" s="105"/>
      <c r="C204" s="161" t="s">
        <v>216</v>
      </c>
      <c r="D204" s="36">
        <v>25</v>
      </c>
      <c r="E204" s="87" t="s">
        <v>19</v>
      </c>
      <c r="F204" s="22"/>
      <c r="G204" s="4">
        <f>ROUND((ROUND(F204,2))*D204,2)</f>
        <v>0</v>
      </c>
      <c r="H204" s="99"/>
    </row>
    <row r="205" spans="2:9" ht="30" customHeight="1" thickBot="1" x14ac:dyDescent="0.3">
      <c r="B205" s="105"/>
      <c r="C205" s="128" t="s">
        <v>215</v>
      </c>
      <c r="D205" s="129" t="s">
        <v>10</v>
      </c>
      <c r="E205" s="130"/>
      <c r="F205" s="130"/>
      <c r="G205" s="131"/>
      <c r="H205" s="99"/>
    </row>
    <row r="206" spans="2:9" s="69" customFormat="1" ht="30" customHeight="1" thickBot="1" x14ac:dyDescent="0.3">
      <c r="B206" s="105"/>
      <c r="C206" s="93" t="s">
        <v>42</v>
      </c>
      <c r="D206" s="94"/>
      <c r="E206" s="94"/>
      <c r="F206" s="94"/>
      <c r="G206" s="95">
        <f>SUM(G207:G208)</f>
        <v>0</v>
      </c>
    </row>
    <row r="207" spans="2:9" s="69" customFormat="1" ht="30" customHeight="1" x14ac:dyDescent="0.25">
      <c r="B207" s="105"/>
      <c r="C207" s="162" t="s">
        <v>52</v>
      </c>
      <c r="D207" s="163">
        <v>1</v>
      </c>
      <c r="E207" s="164" t="s">
        <v>19</v>
      </c>
      <c r="F207" s="22"/>
      <c r="G207" s="4">
        <f>ROUND((ROUND(F207,2))*D207,2)</f>
        <v>0</v>
      </c>
    </row>
    <row r="208" spans="2:9" ht="30" customHeight="1" thickBot="1" x14ac:dyDescent="0.3">
      <c r="B208" s="105"/>
      <c r="C208" s="143" t="s">
        <v>53</v>
      </c>
      <c r="D208" s="122">
        <v>1</v>
      </c>
      <c r="E208" s="123" t="s">
        <v>23</v>
      </c>
      <c r="F208" s="124"/>
      <c r="G208" s="12">
        <f>ROUND((ROUND(F208,2))*D208,2)</f>
        <v>0</v>
      </c>
      <c r="H208" s="99"/>
    </row>
    <row r="209" spans="2:8" s="69" customFormat="1" ht="30" customHeight="1" thickBot="1" x14ac:dyDescent="0.3">
      <c r="B209" s="105"/>
      <c r="C209" s="93" t="s">
        <v>24</v>
      </c>
      <c r="D209" s="94"/>
      <c r="E209" s="94"/>
      <c r="F209" s="94"/>
      <c r="G209" s="95">
        <f>SUM(G210:G214)</f>
        <v>0</v>
      </c>
    </row>
    <row r="210" spans="2:8" s="76" customFormat="1" ht="30" customHeight="1" x14ac:dyDescent="0.25">
      <c r="B210" s="144"/>
      <c r="C210" s="16" t="s">
        <v>198</v>
      </c>
      <c r="D210" s="34">
        <v>1</v>
      </c>
      <c r="E210" s="5" t="s">
        <v>19</v>
      </c>
      <c r="F210" s="24"/>
      <c r="G210" s="17">
        <f>ROUND((ROUND(F210,2))*D210,2)</f>
        <v>0</v>
      </c>
      <c r="H210" s="101"/>
    </row>
    <row r="211" spans="2:8" s="76" customFormat="1" ht="30" customHeight="1" x14ac:dyDescent="0.25">
      <c r="B211" s="144"/>
      <c r="C211" s="16" t="s">
        <v>44</v>
      </c>
      <c r="D211" s="38">
        <v>1</v>
      </c>
      <c r="E211" s="5" t="s">
        <v>3</v>
      </c>
      <c r="F211" s="24"/>
      <c r="G211" s="17">
        <f>ROUND((ROUND(F211,2))*D211,2)</f>
        <v>0</v>
      </c>
      <c r="H211" s="101"/>
    </row>
    <row r="212" spans="2:8" s="76" customFormat="1" ht="45" x14ac:dyDescent="0.25">
      <c r="B212" s="144"/>
      <c r="C212" s="16" t="s">
        <v>220</v>
      </c>
      <c r="D212" s="34">
        <v>1</v>
      </c>
      <c r="E212" s="5" t="s">
        <v>3</v>
      </c>
      <c r="F212" s="24"/>
      <c r="G212" s="17">
        <f>ROUND((ROUND(F212,2))*D212,2)</f>
        <v>0</v>
      </c>
    </row>
    <row r="213" spans="2:8" s="76" customFormat="1" ht="30" customHeight="1" x14ac:dyDescent="0.25">
      <c r="B213" s="144"/>
      <c r="C213" s="16" t="s">
        <v>8</v>
      </c>
      <c r="D213" s="34">
        <v>1</v>
      </c>
      <c r="E213" s="5" t="s">
        <v>19</v>
      </c>
      <c r="F213" s="24"/>
      <c r="G213" s="17">
        <f>ROUND((ROUND(F213,2))*D213,2)</f>
        <v>0</v>
      </c>
      <c r="H213" s="101"/>
    </row>
    <row r="214" spans="2:8" s="76" customFormat="1" ht="30" customHeight="1" thickBot="1" x14ac:dyDescent="0.3">
      <c r="B214" s="165"/>
      <c r="C214" s="50" t="s">
        <v>11</v>
      </c>
      <c r="D214" s="166">
        <v>1</v>
      </c>
      <c r="E214" s="167" t="s">
        <v>3</v>
      </c>
      <c r="F214" s="168"/>
      <c r="G214" s="51">
        <f>ROUND((ROUND(F214,2))*D214,2)</f>
        <v>0</v>
      </c>
      <c r="H214" s="101"/>
    </row>
    <row r="215" spans="2:8" ht="15" customHeight="1" thickBot="1" x14ac:dyDescent="0.3">
      <c r="B215" s="150"/>
      <c r="C215" s="169"/>
      <c r="D215" s="170"/>
      <c r="E215" s="170"/>
      <c r="F215" s="49"/>
      <c r="G215" s="15"/>
      <c r="H215" s="99"/>
    </row>
    <row r="216" spans="2:8" s="69" customFormat="1" ht="30" customHeight="1" thickBot="1" x14ac:dyDescent="0.3">
      <c r="B216" s="70">
        <v>4</v>
      </c>
      <c r="C216" s="71" t="s">
        <v>221</v>
      </c>
      <c r="D216" s="72"/>
      <c r="E216" s="72"/>
      <c r="F216" s="72"/>
      <c r="G216" s="73">
        <f>G217+G237+G256</f>
        <v>0</v>
      </c>
    </row>
    <row r="217" spans="2:8" s="69" customFormat="1" ht="21.75" customHeight="1" thickBot="1" x14ac:dyDescent="0.3">
      <c r="B217" s="171" t="s">
        <v>63</v>
      </c>
      <c r="C217" s="172" t="s">
        <v>116</v>
      </c>
      <c r="D217" s="173"/>
      <c r="E217" s="173"/>
      <c r="F217" s="173"/>
      <c r="G217" s="174">
        <f>SUM(G218:G236)</f>
        <v>0</v>
      </c>
    </row>
    <row r="218" spans="2:8" s="69" customFormat="1" ht="30" customHeight="1" x14ac:dyDescent="0.25">
      <c r="B218" s="175"/>
      <c r="C218" s="176" t="s">
        <v>117</v>
      </c>
      <c r="D218" s="38">
        <v>3290</v>
      </c>
      <c r="E218" s="141" t="s">
        <v>64</v>
      </c>
      <c r="F218" s="22"/>
      <c r="G218" s="11">
        <f t="shared" ref="G218:G236" si="44">ROUND((ROUND(F218,2))*D218,2)</f>
        <v>0</v>
      </c>
      <c r="H218" s="54"/>
    </row>
    <row r="219" spans="2:8" s="69" customFormat="1" ht="30" customHeight="1" x14ac:dyDescent="0.25">
      <c r="B219" s="175"/>
      <c r="C219" s="176" t="s">
        <v>118</v>
      </c>
      <c r="D219" s="38">
        <v>400</v>
      </c>
      <c r="E219" s="141" t="s">
        <v>64</v>
      </c>
      <c r="F219" s="22"/>
      <c r="G219" s="11">
        <f t="shared" si="44"/>
        <v>0</v>
      </c>
      <c r="H219" s="54"/>
    </row>
    <row r="220" spans="2:8" s="69" customFormat="1" ht="30" customHeight="1" x14ac:dyDescent="0.25">
      <c r="B220" s="175"/>
      <c r="C220" s="176" t="s">
        <v>119</v>
      </c>
      <c r="D220" s="38">
        <v>450</v>
      </c>
      <c r="E220" s="141" t="s">
        <v>64</v>
      </c>
      <c r="F220" s="22"/>
      <c r="G220" s="11">
        <f t="shared" si="44"/>
        <v>0</v>
      </c>
      <c r="H220" s="54"/>
    </row>
    <row r="221" spans="2:8" s="69" customFormat="1" ht="30" customHeight="1" x14ac:dyDescent="0.25">
      <c r="B221" s="175"/>
      <c r="C221" s="176" t="s">
        <v>120</v>
      </c>
      <c r="D221" s="38">
        <v>220</v>
      </c>
      <c r="E221" s="141" t="s">
        <v>62</v>
      </c>
      <c r="F221" s="22"/>
      <c r="G221" s="11">
        <f t="shared" si="44"/>
        <v>0</v>
      </c>
      <c r="H221" s="54"/>
    </row>
    <row r="222" spans="2:8" s="69" customFormat="1" ht="30" customHeight="1" x14ac:dyDescent="0.25">
      <c r="B222" s="175"/>
      <c r="C222" s="176" t="s">
        <v>121</v>
      </c>
      <c r="D222" s="38">
        <v>100</v>
      </c>
      <c r="E222" s="141" t="s">
        <v>62</v>
      </c>
      <c r="F222" s="22"/>
      <c r="G222" s="11">
        <f t="shared" si="44"/>
        <v>0</v>
      </c>
      <c r="H222" s="54"/>
    </row>
    <row r="223" spans="2:8" s="69" customFormat="1" ht="30" customHeight="1" x14ac:dyDescent="0.25">
      <c r="B223" s="175"/>
      <c r="C223" s="176" t="s">
        <v>122</v>
      </c>
      <c r="D223" s="38">
        <v>30</v>
      </c>
      <c r="E223" s="141" t="s">
        <v>62</v>
      </c>
      <c r="F223" s="22"/>
      <c r="G223" s="11">
        <f t="shared" si="44"/>
        <v>0</v>
      </c>
      <c r="H223" s="54"/>
    </row>
    <row r="224" spans="2:8" s="69" customFormat="1" ht="30" customHeight="1" x14ac:dyDescent="0.25">
      <c r="B224" s="175"/>
      <c r="C224" s="176" t="s">
        <v>271</v>
      </c>
      <c r="D224" s="38">
        <v>40</v>
      </c>
      <c r="E224" s="141" t="s">
        <v>62</v>
      </c>
      <c r="F224" s="22"/>
      <c r="G224" s="11">
        <f t="shared" si="44"/>
        <v>0</v>
      </c>
      <c r="H224" s="54"/>
    </row>
    <row r="225" spans="2:8" s="69" customFormat="1" ht="30" customHeight="1" x14ac:dyDescent="0.25">
      <c r="B225" s="175"/>
      <c r="C225" s="176" t="s">
        <v>272</v>
      </c>
      <c r="D225" s="38">
        <v>10</v>
      </c>
      <c r="E225" s="141" t="s">
        <v>62</v>
      </c>
      <c r="F225" s="22"/>
      <c r="G225" s="11">
        <f t="shared" si="44"/>
        <v>0</v>
      </c>
      <c r="H225" s="54"/>
    </row>
    <row r="226" spans="2:8" s="69" customFormat="1" ht="30" customHeight="1" x14ac:dyDescent="0.25">
      <c r="B226" s="175"/>
      <c r="C226" s="176" t="s">
        <v>123</v>
      </c>
      <c r="D226" s="38">
        <v>50</v>
      </c>
      <c r="E226" s="141" t="s">
        <v>62</v>
      </c>
      <c r="F226" s="22"/>
      <c r="G226" s="11">
        <f t="shared" si="44"/>
        <v>0</v>
      </c>
      <c r="H226" s="54"/>
    </row>
    <row r="227" spans="2:8" s="69" customFormat="1" ht="30" customHeight="1" x14ac:dyDescent="0.25">
      <c r="B227" s="175"/>
      <c r="C227" s="176" t="s">
        <v>124</v>
      </c>
      <c r="D227" s="38">
        <v>300</v>
      </c>
      <c r="E227" s="141" t="s">
        <v>62</v>
      </c>
      <c r="F227" s="22"/>
      <c r="G227" s="11">
        <f t="shared" si="44"/>
        <v>0</v>
      </c>
      <c r="H227" s="54"/>
    </row>
    <row r="228" spans="2:8" s="69" customFormat="1" ht="30" customHeight="1" x14ac:dyDescent="0.25">
      <c r="B228" s="175"/>
      <c r="C228" s="177" t="s">
        <v>125</v>
      </c>
      <c r="D228" s="38">
        <v>115</v>
      </c>
      <c r="E228" s="141" t="s">
        <v>62</v>
      </c>
      <c r="F228" s="22"/>
      <c r="G228" s="11">
        <f t="shared" si="44"/>
        <v>0</v>
      </c>
      <c r="H228" s="54"/>
    </row>
    <row r="229" spans="2:8" s="69" customFormat="1" ht="30" customHeight="1" x14ac:dyDescent="0.25">
      <c r="B229" s="175"/>
      <c r="C229" s="177" t="s">
        <v>126</v>
      </c>
      <c r="D229" s="38">
        <v>223</v>
      </c>
      <c r="E229" s="141" t="s">
        <v>62</v>
      </c>
      <c r="F229" s="22"/>
      <c r="G229" s="11">
        <f t="shared" si="44"/>
        <v>0</v>
      </c>
      <c r="H229" s="54"/>
    </row>
    <row r="230" spans="2:8" s="69" customFormat="1" ht="30" customHeight="1" x14ac:dyDescent="0.25">
      <c r="B230" s="175"/>
      <c r="C230" s="177" t="s">
        <v>204</v>
      </c>
      <c r="D230" s="38">
        <v>1200</v>
      </c>
      <c r="E230" s="38" t="s">
        <v>64</v>
      </c>
      <c r="F230" s="22"/>
      <c r="G230" s="11">
        <f t="shared" si="44"/>
        <v>0</v>
      </c>
      <c r="H230" s="54"/>
    </row>
    <row r="231" spans="2:8" s="69" customFormat="1" ht="30" customHeight="1" x14ac:dyDescent="0.25">
      <c r="B231" s="175"/>
      <c r="C231" s="177" t="s">
        <v>205</v>
      </c>
      <c r="D231" s="38">
        <v>50</v>
      </c>
      <c r="E231" s="38" t="s">
        <v>62</v>
      </c>
      <c r="F231" s="22"/>
      <c r="G231" s="11">
        <f t="shared" si="44"/>
        <v>0</v>
      </c>
      <c r="H231" s="54"/>
    </row>
    <row r="232" spans="2:8" s="69" customFormat="1" ht="30" customHeight="1" x14ac:dyDescent="0.25">
      <c r="B232" s="175"/>
      <c r="C232" s="177" t="s">
        <v>206</v>
      </c>
      <c r="D232" s="38">
        <v>2040</v>
      </c>
      <c r="E232" s="38" t="s">
        <v>64</v>
      </c>
      <c r="F232" s="22"/>
      <c r="G232" s="11">
        <f t="shared" si="44"/>
        <v>0</v>
      </c>
      <c r="H232" s="54"/>
    </row>
    <row r="233" spans="2:8" s="69" customFormat="1" ht="30" customHeight="1" x14ac:dyDescent="0.25">
      <c r="B233" s="175"/>
      <c r="C233" s="177" t="s">
        <v>207</v>
      </c>
      <c r="D233" s="38">
        <v>35</v>
      </c>
      <c r="E233" s="38" t="s">
        <v>62</v>
      </c>
      <c r="F233" s="22"/>
      <c r="G233" s="11">
        <f t="shared" si="44"/>
        <v>0</v>
      </c>
      <c r="H233" s="54"/>
    </row>
    <row r="234" spans="2:8" s="69" customFormat="1" ht="30" customHeight="1" x14ac:dyDescent="0.25">
      <c r="B234" s="175"/>
      <c r="C234" s="177" t="s">
        <v>224</v>
      </c>
      <c r="D234" s="38">
        <v>20</v>
      </c>
      <c r="E234" s="38" t="s">
        <v>62</v>
      </c>
      <c r="F234" s="23"/>
      <c r="G234" s="17">
        <f>ROUND((ROUND(F234,2))*D234,2)</f>
        <v>0</v>
      </c>
      <c r="H234" s="54"/>
    </row>
    <row r="235" spans="2:8" s="69" customFormat="1" ht="30" customHeight="1" x14ac:dyDescent="0.25">
      <c r="B235" s="175"/>
      <c r="C235" s="177" t="s">
        <v>127</v>
      </c>
      <c r="D235" s="38">
        <v>2</v>
      </c>
      <c r="E235" s="38" t="s">
        <v>128</v>
      </c>
      <c r="F235" s="22"/>
      <c r="G235" s="11">
        <f t="shared" si="44"/>
        <v>0</v>
      </c>
    </row>
    <row r="236" spans="2:8" s="69" customFormat="1" ht="30" customHeight="1" thickBot="1" x14ac:dyDescent="0.3">
      <c r="B236" s="175"/>
      <c r="C236" s="178" t="s">
        <v>129</v>
      </c>
      <c r="D236" s="179">
        <v>2</v>
      </c>
      <c r="E236" s="180" t="s">
        <v>128</v>
      </c>
      <c r="F236" s="181"/>
      <c r="G236" s="14">
        <f t="shared" si="44"/>
        <v>0</v>
      </c>
    </row>
    <row r="237" spans="2:8" s="69" customFormat="1" ht="21.75" customHeight="1" thickBot="1" x14ac:dyDescent="0.3">
      <c r="B237" s="171" t="s">
        <v>65</v>
      </c>
      <c r="C237" s="172" t="s">
        <v>67</v>
      </c>
      <c r="D237" s="182"/>
      <c r="E237" s="173"/>
      <c r="F237" s="173"/>
      <c r="G237" s="174">
        <f>SUM(G238:G255)</f>
        <v>0</v>
      </c>
    </row>
    <row r="238" spans="2:8" s="69" customFormat="1" ht="30" customHeight="1" x14ac:dyDescent="0.25">
      <c r="B238" s="175"/>
      <c r="C238" s="21" t="s">
        <v>130</v>
      </c>
      <c r="D238" s="183">
        <v>300</v>
      </c>
      <c r="E238" s="163" t="s">
        <v>62</v>
      </c>
      <c r="F238" s="22"/>
      <c r="G238" s="11">
        <f t="shared" ref="G238:G251" si="45">ROUND((ROUND(F238,2))*D238,2)</f>
        <v>0</v>
      </c>
    </row>
    <row r="239" spans="2:8" s="69" customFormat="1" ht="30" customHeight="1" x14ac:dyDescent="0.25">
      <c r="B239" s="175"/>
      <c r="C239" s="21" t="s">
        <v>131</v>
      </c>
      <c r="D239" s="183">
        <v>20</v>
      </c>
      <c r="E239" s="163" t="s">
        <v>62</v>
      </c>
      <c r="F239" s="22"/>
      <c r="G239" s="11">
        <f t="shared" si="45"/>
        <v>0</v>
      </c>
    </row>
    <row r="240" spans="2:8" s="69" customFormat="1" ht="30" customHeight="1" x14ac:dyDescent="0.25">
      <c r="B240" s="175"/>
      <c r="C240" s="21" t="s">
        <v>132</v>
      </c>
      <c r="D240" s="183">
        <v>400</v>
      </c>
      <c r="E240" s="163" t="s">
        <v>62</v>
      </c>
      <c r="F240" s="22"/>
      <c r="G240" s="11">
        <f t="shared" si="45"/>
        <v>0</v>
      </c>
    </row>
    <row r="241" spans="2:7" s="69" customFormat="1" ht="30" customHeight="1" x14ac:dyDescent="0.25">
      <c r="B241" s="175"/>
      <c r="C241" s="21" t="s">
        <v>133</v>
      </c>
      <c r="D241" s="183">
        <v>261</v>
      </c>
      <c r="E241" s="163" t="s">
        <v>62</v>
      </c>
      <c r="F241" s="22"/>
      <c r="G241" s="11">
        <f t="shared" si="45"/>
        <v>0</v>
      </c>
    </row>
    <row r="242" spans="2:7" s="69" customFormat="1" ht="30" customHeight="1" x14ac:dyDescent="0.25">
      <c r="B242" s="175"/>
      <c r="C242" s="21" t="s">
        <v>134</v>
      </c>
      <c r="D242" s="183">
        <v>15</v>
      </c>
      <c r="E242" s="163" t="s">
        <v>62</v>
      </c>
      <c r="F242" s="22"/>
      <c r="G242" s="11">
        <f t="shared" si="45"/>
        <v>0</v>
      </c>
    </row>
    <row r="243" spans="2:7" s="69" customFormat="1" ht="30" customHeight="1" x14ac:dyDescent="0.25">
      <c r="B243" s="175"/>
      <c r="C243" s="21" t="s">
        <v>135</v>
      </c>
      <c r="D243" s="183">
        <v>60</v>
      </c>
      <c r="E243" s="163" t="s">
        <v>62</v>
      </c>
      <c r="F243" s="22"/>
      <c r="G243" s="11">
        <f t="shared" si="45"/>
        <v>0</v>
      </c>
    </row>
    <row r="244" spans="2:7" s="69" customFormat="1" ht="30" customHeight="1" x14ac:dyDescent="0.25">
      <c r="B244" s="175"/>
      <c r="C244" s="21" t="s">
        <v>136</v>
      </c>
      <c r="D244" s="183">
        <v>37</v>
      </c>
      <c r="E244" s="163" t="s">
        <v>62</v>
      </c>
      <c r="F244" s="22"/>
      <c r="G244" s="11">
        <f t="shared" si="45"/>
        <v>0</v>
      </c>
    </row>
    <row r="245" spans="2:7" s="69" customFormat="1" ht="30" customHeight="1" x14ac:dyDescent="0.25">
      <c r="B245" s="175"/>
      <c r="C245" s="21" t="s">
        <v>137</v>
      </c>
      <c r="D245" s="183">
        <v>62</v>
      </c>
      <c r="E245" s="163" t="s">
        <v>62</v>
      </c>
      <c r="F245" s="22"/>
      <c r="G245" s="11">
        <f t="shared" si="45"/>
        <v>0</v>
      </c>
    </row>
    <row r="246" spans="2:7" s="69" customFormat="1" ht="30" customHeight="1" x14ac:dyDescent="0.25">
      <c r="B246" s="175"/>
      <c r="C246" s="176" t="s">
        <v>138</v>
      </c>
      <c r="D246" s="38">
        <v>21</v>
      </c>
      <c r="E246" s="141" t="s">
        <v>62</v>
      </c>
      <c r="F246" s="22"/>
      <c r="G246" s="11">
        <f t="shared" si="45"/>
        <v>0</v>
      </c>
    </row>
    <row r="247" spans="2:7" s="69" customFormat="1" ht="30" customHeight="1" x14ac:dyDescent="0.25">
      <c r="B247" s="175"/>
      <c r="C247" s="176" t="s">
        <v>139</v>
      </c>
      <c r="D247" s="38">
        <v>350</v>
      </c>
      <c r="E247" s="141" t="s">
        <v>62</v>
      </c>
      <c r="F247" s="22"/>
      <c r="G247" s="11">
        <f t="shared" si="45"/>
        <v>0</v>
      </c>
    </row>
    <row r="248" spans="2:7" s="69" customFormat="1" ht="30" customHeight="1" x14ac:dyDescent="0.25">
      <c r="B248" s="175"/>
      <c r="C248" s="176" t="s">
        <v>140</v>
      </c>
      <c r="D248" s="38">
        <v>450</v>
      </c>
      <c r="E248" s="141" t="s">
        <v>62</v>
      </c>
      <c r="F248" s="22"/>
      <c r="G248" s="11">
        <f t="shared" si="45"/>
        <v>0</v>
      </c>
    </row>
    <row r="249" spans="2:7" s="69" customFormat="1" ht="30" customHeight="1" x14ac:dyDescent="0.25">
      <c r="B249" s="175"/>
      <c r="C249" s="176" t="s">
        <v>141</v>
      </c>
      <c r="D249" s="38">
        <v>400</v>
      </c>
      <c r="E249" s="141" t="s">
        <v>62</v>
      </c>
      <c r="F249" s="22"/>
      <c r="G249" s="11">
        <f t="shared" si="45"/>
        <v>0</v>
      </c>
    </row>
    <row r="250" spans="2:7" s="69" customFormat="1" ht="30" customHeight="1" x14ac:dyDescent="0.25">
      <c r="B250" s="175"/>
      <c r="C250" s="176" t="s">
        <v>142</v>
      </c>
      <c r="D250" s="38">
        <v>500</v>
      </c>
      <c r="E250" s="141" t="s">
        <v>62</v>
      </c>
      <c r="F250" s="22"/>
      <c r="G250" s="11">
        <f t="shared" si="45"/>
        <v>0</v>
      </c>
    </row>
    <row r="251" spans="2:7" s="69" customFormat="1" ht="30" customHeight="1" x14ac:dyDescent="0.25">
      <c r="B251" s="175"/>
      <c r="C251" s="176" t="s">
        <v>143</v>
      </c>
      <c r="D251" s="38">
        <v>400</v>
      </c>
      <c r="E251" s="141" t="s">
        <v>62</v>
      </c>
      <c r="F251" s="22"/>
      <c r="G251" s="11">
        <f t="shared" si="45"/>
        <v>0</v>
      </c>
    </row>
    <row r="252" spans="2:7" s="69" customFormat="1" ht="30" customHeight="1" x14ac:dyDescent="0.25">
      <c r="B252" s="175"/>
      <c r="C252" s="176" t="s">
        <v>144</v>
      </c>
      <c r="D252" s="38">
        <v>140</v>
      </c>
      <c r="E252" s="141" t="s">
        <v>62</v>
      </c>
      <c r="F252" s="22"/>
      <c r="G252" s="11">
        <f t="shared" ref="G252:G253" si="46">ROUND((ROUND(F252,2))*D252,2)</f>
        <v>0</v>
      </c>
    </row>
    <row r="253" spans="2:7" s="69" customFormat="1" ht="30" customHeight="1" x14ac:dyDescent="0.25">
      <c r="B253" s="175"/>
      <c r="C253" s="178" t="s">
        <v>225</v>
      </c>
      <c r="D253" s="179">
        <v>10</v>
      </c>
      <c r="E253" s="180" t="s">
        <v>128</v>
      </c>
      <c r="F253" s="22"/>
      <c r="G253" s="11">
        <f t="shared" si="46"/>
        <v>0</v>
      </c>
    </row>
    <row r="254" spans="2:7" s="69" customFormat="1" ht="30" customHeight="1" x14ac:dyDescent="0.25">
      <c r="B254" s="175"/>
      <c r="C254" s="176" t="s">
        <v>145</v>
      </c>
      <c r="D254" s="38">
        <v>50</v>
      </c>
      <c r="E254" s="141" t="s">
        <v>62</v>
      </c>
      <c r="F254" s="22"/>
      <c r="G254" s="11">
        <f t="shared" ref="G254:G255" si="47">ROUND((ROUND(F254,2))*D254,2)</f>
        <v>0</v>
      </c>
    </row>
    <row r="255" spans="2:7" s="69" customFormat="1" ht="30" customHeight="1" x14ac:dyDescent="0.25">
      <c r="B255" s="175"/>
      <c r="C255" s="176" t="s">
        <v>226</v>
      </c>
      <c r="D255" s="38">
        <v>1</v>
      </c>
      <c r="E255" s="141" t="s">
        <v>62</v>
      </c>
      <c r="F255" s="22"/>
      <c r="G255" s="11">
        <f t="shared" si="47"/>
        <v>0</v>
      </c>
    </row>
    <row r="256" spans="2:7" s="69" customFormat="1" ht="21.75" customHeight="1" thickBot="1" x14ac:dyDescent="0.3">
      <c r="B256" s="171" t="s">
        <v>66</v>
      </c>
      <c r="C256" s="184" t="s">
        <v>146</v>
      </c>
      <c r="D256" s="185"/>
      <c r="E256" s="186"/>
      <c r="F256" s="186"/>
      <c r="G256" s="187">
        <f>SUM(G257:G270)</f>
        <v>0</v>
      </c>
    </row>
    <row r="257" spans="2:10" s="69" customFormat="1" ht="30" customHeight="1" x14ac:dyDescent="0.25">
      <c r="B257" s="175"/>
      <c r="C257" s="21" t="s">
        <v>147</v>
      </c>
      <c r="D257" s="183">
        <v>3</v>
      </c>
      <c r="E257" s="163" t="s">
        <v>62</v>
      </c>
      <c r="F257" s="22"/>
      <c r="G257" s="11">
        <f t="shared" ref="G257:G270" si="48">ROUND((ROUND(F257,2))*D257,2)</f>
        <v>0</v>
      </c>
    </row>
    <row r="258" spans="2:10" s="69" customFormat="1" ht="30" customHeight="1" x14ac:dyDescent="0.25">
      <c r="B258" s="175"/>
      <c r="C258" s="21" t="s">
        <v>203</v>
      </c>
      <c r="D258" s="183">
        <v>3</v>
      </c>
      <c r="E258" s="163" t="s">
        <v>62</v>
      </c>
      <c r="F258" s="22"/>
      <c r="G258" s="11">
        <f t="shared" si="48"/>
        <v>0</v>
      </c>
    </row>
    <row r="259" spans="2:10" s="69" customFormat="1" ht="30" customHeight="1" x14ac:dyDescent="0.25">
      <c r="B259" s="175"/>
      <c r="C259" s="21" t="s">
        <v>148</v>
      </c>
      <c r="D259" s="183">
        <v>16</v>
      </c>
      <c r="E259" s="163" t="s">
        <v>62</v>
      </c>
      <c r="F259" s="22"/>
      <c r="G259" s="11">
        <f t="shared" si="48"/>
        <v>0</v>
      </c>
    </row>
    <row r="260" spans="2:10" s="69" customFormat="1" ht="30" customHeight="1" x14ac:dyDescent="0.25">
      <c r="B260" s="175"/>
      <c r="C260" s="21" t="s">
        <v>149</v>
      </c>
      <c r="D260" s="183">
        <v>7</v>
      </c>
      <c r="E260" s="163" t="s">
        <v>62</v>
      </c>
      <c r="F260" s="22"/>
      <c r="G260" s="11">
        <f t="shared" si="48"/>
        <v>0</v>
      </c>
    </row>
    <row r="261" spans="2:10" s="69" customFormat="1" ht="30" customHeight="1" x14ac:dyDescent="0.25">
      <c r="B261" s="175"/>
      <c r="C261" s="21" t="s">
        <v>150</v>
      </c>
      <c r="D261" s="183">
        <v>4</v>
      </c>
      <c r="E261" s="163" t="s">
        <v>62</v>
      </c>
      <c r="F261" s="22"/>
      <c r="G261" s="11">
        <f t="shared" si="48"/>
        <v>0</v>
      </c>
    </row>
    <row r="262" spans="2:10" s="69" customFormat="1" ht="30" customHeight="1" x14ac:dyDescent="0.25">
      <c r="B262" s="175"/>
      <c r="C262" s="21" t="s">
        <v>202</v>
      </c>
      <c r="D262" s="183">
        <v>6</v>
      </c>
      <c r="E262" s="163" t="s">
        <v>62</v>
      </c>
      <c r="F262" s="22"/>
      <c r="G262" s="11">
        <f t="shared" si="48"/>
        <v>0</v>
      </c>
    </row>
    <row r="263" spans="2:10" s="69" customFormat="1" ht="30" customHeight="1" x14ac:dyDescent="0.25">
      <c r="B263" s="175"/>
      <c r="C263" s="21" t="s">
        <v>156</v>
      </c>
      <c r="D263" s="183">
        <v>26</v>
      </c>
      <c r="E263" s="163" t="s">
        <v>62</v>
      </c>
      <c r="F263" s="22"/>
      <c r="G263" s="11">
        <f t="shared" si="48"/>
        <v>0</v>
      </c>
    </row>
    <row r="264" spans="2:10" s="69" customFormat="1" ht="30" customHeight="1" x14ac:dyDescent="0.25">
      <c r="B264" s="175"/>
      <c r="C264" s="21" t="s">
        <v>157</v>
      </c>
      <c r="D264" s="183">
        <v>17</v>
      </c>
      <c r="E264" s="163" t="s">
        <v>62</v>
      </c>
      <c r="F264" s="22"/>
      <c r="G264" s="11">
        <f t="shared" si="48"/>
        <v>0</v>
      </c>
    </row>
    <row r="265" spans="2:10" s="69" customFormat="1" ht="30" customHeight="1" x14ac:dyDescent="0.25">
      <c r="B265" s="175"/>
      <c r="C265" s="21" t="s">
        <v>158</v>
      </c>
      <c r="D265" s="183">
        <v>22</v>
      </c>
      <c r="E265" s="163" t="s">
        <v>62</v>
      </c>
      <c r="F265" s="22"/>
      <c r="G265" s="11">
        <f t="shared" si="48"/>
        <v>0</v>
      </c>
    </row>
    <row r="266" spans="2:10" s="69" customFormat="1" ht="30" customHeight="1" x14ac:dyDescent="0.25">
      <c r="B266" s="175"/>
      <c r="C266" s="21" t="s">
        <v>151</v>
      </c>
      <c r="D266" s="183">
        <v>56</v>
      </c>
      <c r="E266" s="163" t="s">
        <v>62</v>
      </c>
      <c r="F266" s="22"/>
      <c r="G266" s="11">
        <f t="shared" si="48"/>
        <v>0</v>
      </c>
    </row>
    <row r="267" spans="2:10" s="69" customFormat="1" ht="30" customHeight="1" x14ac:dyDescent="0.25">
      <c r="B267" s="175"/>
      <c r="C267" s="21" t="s">
        <v>152</v>
      </c>
      <c r="D267" s="183">
        <v>40</v>
      </c>
      <c r="E267" s="163" t="s">
        <v>62</v>
      </c>
      <c r="F267" s="22"/>
      <c r="G267" s="11">
        <f t="shared" si="48"/>
        <v>0</v>
      </c>
    </row>
    <row r="268" spans="2:10" s="69" customFormat="1" ht="30" customHeight="1" x14ac:dyDescent="0.25">
      <c r="B268" s="175"/>
      <c r="C268" s="21" t="s">
        <v>153</v>
      </c>
      <c r="D268" s="183">
        <v>1</v>
      </c>
      <c r="E268" s="163" t="s">
        <v>62</v>
      </c>
      <c r="F268" s="22"/>
      <c r="G268" s="11">
        <f t="shared" si="48"/>
        <v>0</v>
      </c>
    </row>
    <row r="269" spans="2:10" s="69" customFormat="1" ht="30" customHeight="1" x14ac:dyDescent="0.25">
      <c r="B269" s="175"/>
      <c r="C269" s="21" t="s">
        <v>154</v>
      </c>
      <c r="D269" s="183">
        <v>1</v>
      </c>
      <c r="E269" s="163" t="s">
        <v>62</v>
      </c>
      <c r="F269" s="22"/>
      <c r="G269" s="11">
        <f t="shared" si="48"/>
        <v>0</v>
      </c>
    </row>
    <row r="270" spans="2:10" s="69" customFormat="1" ht="30" customHeight="1" thickBot="1" x14ac:dyDescent="0.3">
      <c r="B270" s="175"/>
      <c r="C270" s="176" t="s">
        <v>155</v>
      </c>
      <c r="D270" s="38">
        <v>1</v>
      </c>
      <c r="E270" s="163" t="s">
        <v>62</v>
      </c>
      <c r="F270" s="22"/>
      <c r="G270" s="11">
        <f t="shared" si="48"/>
        <v>0</v>
      </c>
    </row>
    <row r="271" spans="2:10" s="69" customFormat="1" ht="15" customHeight="1" thickBot="1" x14ac:dyDescent="0.3">
      <c r="B271" s="188"/>
      <c r="C271" s="189"/>
      <c r="D271" s="190"/>
      <c r="E271" s="191"/>
      <c r="F271" s="192"/>
      <c r="G271" s="193"/>
      <c r="J271" s="15"/>
    </row>
    <row r="272" spans="2:10" s="69" customFormat="1" ht="30" customHeight="1" thickBot="1" x14ac:dyDescent="0.3">
      <c r="B272" s="194">
        <v>5</v>
      </c>
      <c r="C272" s="71" t="s">
        <v>208</v>
      </c>
      <c r="D272" s="72"/>
      <c r="E272" s="72"/>
      <c r="F272" s="72"/>
      <c r="G272" s="73">
        <f>SUM(G273:G273)</f>
        <v>0</v>
      </c>
    </row>
    <row r="273" spans="1:8" s="76" customFormat="1" ht="30" customHeight="1" thickBot="1" x14ac:dyDescent="0.3">
      <c r="A273" s="74"/>
      <c r="B273" s="195"/>
      <c r="C273" s="44" t="s">
        <v>209</v>
      </c>
      <c r="D273" s="45">
        <v>1</v>
      </c>
      <c r="E273" s="196" t="s">
        <v>3</v>
      </c>
      <c r="F273" s="47"/>
      <c r="G273" s="52">
        <f t="shared" ref="G273" si="49">ROUND((ROUND(F273,2))*D273,2)</f>
        <v>0</v>
      </c>
      <c r="H273" s="101"/>
    </row>
  </sheetData>
  <sheetProtection algorithmName="SHA-512" hashValue="TsfJ1/zb9u2jsHcAWTstbHecarCWPwp4q4fV6NtLpOqdk9NwkpLmkeiOnQvbywBjvHW5YkbKXP93ghHiillZpQ==" saltValue="Pb3LoDqFcYF20lQ9xkuyBw==" spinCount="100000" sheet="1" objects="1" scenarios="1" selectLockedCells="1"/>
  <mergeCells count="30">
    <mergeCell ref="C272:F272"/>
    <mergeCell ref="C120:F120"/>
    <mergeCell ref="C113:F113"/>
    <mergeCell ref="C116:F116"/>
    <mergeCell ref="C216:F216"/>
    <mergeCell ref="D205:G205"/>
    <mergeCell ref="C149:F149"/>
    <mergeCell ref="C141:F141"/>
    <mergeCell ref="C203:F203"/>
    <mergeCell ref="C193:F193"/>
    <mergeCell ref="C139:F139"/>
    <mergeCell ref="C191:F191"/>
    <mergeCell ref="C147:F147"/>
    <mergeCell ref="C138:F138"/>
    <mergeCell ref="C209:F209"/>
    <mergeCell ref="C206:F206"/>
    <mergeCell ref="B2:G2"/>
    <mergeCell ref="B4:C4"/>
    <mergeCell ref="D112:G112"/>
    <mergeCell ref="C23:F23"/>
    <mergeCell ref="C14:F14"/>
    <mergeCell ref="C9:F9"/>
    <mergeCell ref="C110:F110"/>
    <mergeCell ref="C100:F100"/>
    <mergeCell ref="C3:G3"/>
    <mergeCell ref="C12:F12"/>
    <mergeCell ref="C98:F98"/>
    <mergeCell ref="C21:F21"/>
    <mergeCell ref="C5:F5"/>
    <mergeCell ref="C8:F8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Header>&amp;R&amp;"-,Krepko"&amp;16PRILOGA 16</oddHeader>
    <oddFooter>&amp;Lpodpis in žig ponudnika:&amp;R&amp;12&amp;P/&amp;N</oddFooter>
  </headerFooter>
  <rowBreaks count="5" manualBreakCount="5">
    <brk id="7" max="16383" man="1"/>
    <brk id="137" max="16383" man="1"/>
    <brk id="215" max="16383" man="1"/>
    <brk id="255" max="16383" man="1"/>
    <brk id="2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Podrobna specifikacija</vt:lpstr>
      <vt:lpstr>'Podrobna specifikacija'!Področje_tiskanja</vt:lpstr>
      <vt:lpstr>'Podrobna specifikacija'!Tiskanje_naslovov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Ziga Babsek</dc:creator>
  <cp:lastModifiedBy>Katja Mikec</cp:lastModifiedBy>
  <cp:lastPrinted>2017-11-09T11:58:12Z</cp:lastPrinted>
  <dcterms:created xsi:type="dcterms:W3CDTF">2014-06-13T05:19:13Z</dcterms:created>
  <dcterms:modified xsi:type="dcterms:W3CDTF">2018-01-15T14:07:08Z</dcterms:modified>
</cp:coreProperties>
</file>